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 tabRatio="829"/>
  </bookViews>
  <sheets>
    <sheet name="Total Grant and Overhead" sheetId="2" r:id="rId1"/>
    <sheet name="PI Grant and CRC fees" sheetId="1" r:id="rId2"/>
    <sheet name="Index for Safety Lab Test Cost" sheetId="5" r:id="rId3"/>
    <sheet name="Screening" sheetId="13" r:id="rId4"/>
    <sheet name="Neo C1-C4" sheetId="14" r:id="rId5"/>
    <sheet name="Pre-Operative" sheetId="19" r:id="rId6"/>
    <sheet name="Adj C1-C16" sheetId="15" r:id="rId7"/>
    <sheet name="Post-Operative" sheetId="20" r:id="rId8"/>
    <sheet name="EOT" sheetId="16" r:id="rId9"/>
    <sheet name="30 days Safety" sheetId="17" r:id="rId10"/>
    <sheet name="Annexure-7" sheetId="12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2" l="1"/>
  <c r="C29" i="2"/>
  <c r="C28" i="2"/>
  <c r="E29" i="2"/>
  <c r="C19" i="2"/>
  <c r="C18" i="2"/>
  <c r="C16" i="2"/>
  <c r="C15" i="2"/>
  <c r="C13" i="2"/>
  <c r="C8" i="2"/>
  <c r="C7" i="2"/>
  <c r="C5" i="2"/>
  <c r="C4" i="2"/>
  <c r="F11" i="5" l="1"/>
  <c r="F10" i="5"/>
  <c r="F9" i="5"/>
  <c r="F6" i="5"/>
  <c r="D46" i="15"/>
  <c r="D45" i="15"/>
  <c r="D45" i="17"/>
  <c r="D45" i="16"/>
  <c r="D45" i="20"/>
  <c r="D46" i="14"/>
  <c r="D45" i="19"/>
  <c r="D23" i="14"/>
  <c r="D45" i="14" s="1"/>
  <c r="F5" i="5" l="1"/>
  <c r="C54" i="13"/>
  <c r="C71" i="12" l="1"/>
  <c r="C70" i="12"/>
  <c r="E31" i="2" l="1"/>
  <c r="E32" i="2" l="1"/>
  <c r="E40" i="2" l="1"/>
  <c r="E42" i="2" l="1"/>
  <c r="E41" i="2"/>
  <c r="E34" i="2" l="1"/>
  <c r="E33" i="2"/>
  <c r="E30" i="2"/>
  <c r="E28" i="2"/>
  <c r="E27" i="2"/>
  <c r="E20" i="2"/>
  <c r="E19" i="2"/>
  <c r="E18" i="2"/>
  <c r="C17" i="2"/>
  <c r="E17" i="2" s="1"/>
  <c r="E16" i="2"/>
  <c r="E15" i="2"/>
  <c r="E14" i="2"/>
  <c r="E13" i="2"/>
  <c r="E12" i="2"/>
  <c r="E11" i="2"/>
  <c r="E10" i="2"/>
  <c r="E9" i="2"/>
  <c r="E8" i="2"/>
  <c r="E7" i="2"/>
  <c r="E6" i="2"/>
  <c r="E5" i="2"/>
  <c r="E4" i="2"/>
  <c r="C35" i="1" l="1"/>
  <c r="B35" i="1"/>
  <c r="B36" i="1" l="1"/>
  <c r="C2" i="2" s="1"/>
  <c r="C3" i="2" s="1"/>
  <c r="E2" i="2" l="1"/>
  <c r="E3" i="2"/>
  <c r="F8" i="5"/>
  <c r="F7" i="5"/>
  <c r="C23" i="2" l="1"/>
  <c r="E23" i="2" s="1"/>
  <c r="C26" i="2"/>
  <c r="E26" i="2" s="1"/>
  <c r="C25" i="2"/>
  <c r="E25" i="2" s="1"/>
  <c r="C22" i="2"/>
  <c r="E22" i="2" s="1"/>
  <c r="C24" i="2" l="1"/>
  <c r="E24" i="2" s="1"/>
  <c r="C21" i="2" l="1"/>
  <c r="E21" i="2" l="1"/>
  <c r="E36" i="2" s="1"/>
  <c r="C36" i="2"/>
  <c r="F12" i="5"/>
</calcChain>
</file>

<file path=xl/sharedStrings.xml><?xml version="1.0" encoding="utf-8"?>
<sst xmlns="http://schemas.openxmlformats.org/spreadsheetml/2006/main" count="686" uniqueCount="293">
  <si>
    <t>Visit Details</t>
  </si>
  <si>
    <t>(Cost in Rupees)</t>
  </si>
  <si>
    <t>EOT</t>
  </si>
  <si>
    <t>Description of Payments</t>
  </si>
  <si>
    <t>Cost (INR)</t>
  </si>
  <si>
    <t>No. of patients projected  at site</t>
  </si>
  <si>
    <t>Total (INR)</t>
  </si>
  <si>
    <t>Investigator Fees (Includes PI, Sub-I, site staff) for Patients</t>
  </si>
  <si>
    <t>Albumin</t>
  </si>
  <si>
    <t>Alanine amino transferase (ALT)</t>
  </si>
  <si>
    <t>Aspartate amino transferase (AST)</t>
  </si>
  <si>
    <t>Amylase</t>
  </si>
  <si>
    <t>Calcium</t>
  </si>
  <si>
    <t>Chloride</t>
  </si>
  <si>
    <t>Glucose</t>
  </si>
  <si>
    <t>Magnesium</t>
  </si>
  <si>
    <t>Potassium</t>
  </si>
  <si>
    <t>Sodium</t>
  </si>
  <si>
    <t>Hematocrit</t>
  </si>
  <si>
    <t>Hemoglobin</t>
  </si>
  <si>
    <t>Platelet count</t>
  </si>
  <si>
    <t>Activated partial thromboplastin time (aPTT)</t>
  </si>
  <si>
    <t>Viral Assessments</t>
  </si>
  <si>
    <t>Ketones</t>
  </si>
  <si>
    <t>Protein</t>
  </si>
  <si>
    <t>Specific gravity</t>
  </si>
  <si>
    <t>Final Total Per Patient</t>
  </si>
  <si>
    <t>Index</t>
  </si>
  <si>
    <t>screening</t>
  </si>
  <si>
    <t>Safety FU</t>
  </si>
  <si>
    <t>Total</t>
  </si>
  <si>
    <t>Other test</t>
  </si>
  <si>
    <t>Hepatitis C virus (HCV) antibody</t>
  </si>
  <si>
    <t>Neoadjuvant Therapy</t>
  </si>
  <si>
    <t>C1D1</t>
  </si>
  <si>
    <t>C2D1</t>
  </si>
  <si>
    <t>C3D1</t>
  </si>
  <si>
    <t>C4D1</t>
  </si>
  <si>
    <t>Preoperative Assessment</t>
  </si>
  <si>
    <t>Postoperative Observation</t>
  </si>
  <si>
    <t>Adjuvant Therapy</t>
  </si>
  <si>
    <t>C5D1</t>
  </si>
  <si>
    <t>C6D1</t>
  </si>
  <si>
    <t>C7D1</t>
  </si>
  <si>
    <t>C8D1</t>
  </si>
  <si>
    <t>C9D1</t>
  </si>
  <si>
    <t>C10D1</t>
  </si>
  <si>
    <t>C11D1</t>
  </si>
  <si>
    <t>C12D1</t>
  </si>
  <si>
    <t>C13D1</t>
  </si>
  <si>
    <t>C14D1</t>
  </si>
  <si>
    <t>C15D1</t>
  </si>
  <si>
    <t>C16D1</t>
  </si>
  <si>
    <t>30 days Safety Follow up</t>
  </si>
  <si>
    <t>90 days Safety Follow up</t>
  </si>
  <si>
    <t>Total Grand</t>
  </si>
  <si>
    <t>Lab Test/Assessment</t>
  </si>
  <si>
    <t>Lab Test/Assessment  charges in Rs.</t>
  </si>
  <si>
    <t>Blood Biochemistry</t>
  </si>
  <si>
    <t>Bilirubin (total)</t>
  </si>
  <si>
    <t>Bilirubin (direct)</t>
  </si>
  <si>
    <t>Bilirub (indirect)</t>
  </si>
  <si>
    <t>BUN (blood urea nitrogen) or urea</t>
  </si>
  <si>
    <t>Creatinine (Cr)</t>
  </si>
  <si>
    <t>Blood glucose</t>
  </si>
  <si>
    <t>Phosphorus</t>
  </si>
  <si>
    <t>Total protein</t>
  </si>
  <si>
    <t>Albumin/globulin ratio</t>
  </si>
  <si>
    <t>Lactate dehydrogenase (LDH)</t>
  </si>
  <si>
    <t>Alkaline phosphatase (ALP)</t>
  </si>
  <si>
    <t>Lipase</t>
  </si>
  <si>
    <t>Blood Routine</t>
  </si>
  <si>
    <t>Red blood cell count</t>
  </si>
  <si>
    <t>White blood cell count</t>
  </si>
  <si>
    <t>Differential (neutrophils, lymphocytes, monocytes, eosinophils, and basophils)</t>
  </si>
  <si>
    <t>Coagulation Function</t>
  </si>
  <si>
    <t>International Normalized Ratio (INR)</t>
  </si>
  <si>
    <t>Prothrombin time (PT)</t>
  </si>
  <si>
    <t>Thyroid Function</t>
  </si>
  <si>
    <t>Thyroid-stimulating hormone (TSH)</t>
  </si>
  <si>
    <t>Free triiodothyronine (FT3)</t>
  </si>
  <si>
    <t>Free thyroxine (FT4)</t>
  </si>
  <si>
    <t>HCV-RNA test if HCV antibody is positive</t>
  </si>
  <si>
    <t>HBsAg</t>
  </si>
  <si>
    <t>HBsAb</t>
  </si>
  <si>
    <t>HBcAb</t>
  </si>
  <si>
    <t>HBeAg</t>
  </si>
  <si>
    <t>HBeAb</t>
  </si>
  <si>
    <t>HBV-DNA test if positive HBsAg and/or HBcAb</t>
  </si>
  <si>
    <t>Blood Pregnancy Test</t>
  </si>
  <si>
    <t>Serum HCG</t>
  </si>
  <si>
    <t>Urine Routine</t>
  </si>
  <si>
    <t>pH value</t>
  </si>
  <si>
    <t>Leukocytes</t>
  </si>
  <si>
    <t>Erythrocytes</t>
  </si>
  <si>
    <t>Occult blood</t>
  </si>
  <si>
    <t>Bacteria (not mandatory for hospitals without this test)</t>
  </si>
  <si>
    <t>Pathological casts</t>
  </si>
  <si>
    <t>Lung Function test (for maximum vital capacity, maximum mid-expiratory flow (FEF25-75), maximum peak expiratory flow (PEF), maximum expiratory volume, diffusing capacity for carbon monoxide (DLCO))</t>
  </si>
  <si>
    <t>12-Lead Electrocardiogram (Include at least heart rate, QT, QTcF, and P-R interval)</t>
  </si>
  <si>
    <t>Echocardiography 2DECHO/MUGA (LVEF)</t>
  </si>
  <si>
    <t xml:space="preserve">QuantiFERON-TB Gold (QFT) </t>
  </si>
  <si>
    <t xml:space="preserve"> PTA (Pure Tone Audiometry Test)</t>
  </si>
  <si>
    <t>Disease Assessment</t>
  </si>
  <si>
    <t>Contrast-enhanced CT for chest, abdominal and pelvic, cervical lymph node</t>
  </si>
  <si>
    <t>Contrast-enhanced brain MRI</t>
  </si>
  <si>
    <t>Chest non-contrast CT + cervical lymph node CT + upper abdominal CT.</t>
  </si>
  <si>
    <t>Screening (-28 to -1 days)</t>
  </si>
  <si>
    <t>Screening (-7 to -1 day)</t>
  </si>
  <si>
    <t>CRC</t>
  </si>
  <si>
    <t>Survival FU (Visit/Telephonic)</t>
  </si>
  <si>
    <t>Principal Investigator and Sub-Investigator fee</t>
  </si>
  <si>
    <t>cycle 1 to 4</t>
  </si>
  <si>
    <t>cycle 1 to 16</t>
  </si>
  <si>
    <t>Frequencies</t>
  </si>
  <si>
    <t>EBUS test</t>
  </si>
  <si>
    <t>Mediastinoscopy</t>
  </si>
  <si>
    <t>Thoracoscopy</t>
  </si>
  <si>
    <t>Visits/timepoint</t>
  </si>
  <si>
    <t>At Screening and at postoperative Week 60</t>
  </si>
  <si>
    <t>At Screening</t>
  </si>
  <si>
    <t>At Screening, Neoadjuvant Therapy (4 cycles), Preoperative Assessment,  Postoperative Observation, Adjuvant Therapy (16 cycles), EOT, Safety FU 30 days</t>
  </si>
  <si>
    <t>At screening, during the treatment cycles (if clinically indicated),  during the 30-day safety follow-up after the last dose.</t>
  </si>
  <si>
    <t>At all Visits including screening, Neoadjuvant Therapy, Preoperative Assessment, Surgery, Postoperative Observation, Adjuvant Therapy, EOT, Safety FU 30 days and 90 days, Survival FU</t>
  </si>
  <si>
    <t>At Screening (as necessary)</t>
  </si>
  <si>
    <t>Within 14 days prior to the Cycle 3 of neoadjuvant therapy</t>
  </si>
  <si>
    <t>During preoperative assessment (within 14 days prior to surgery)</t>
  </si>
  <si>
    <t>During the postoperative observation (tumour imaging assessments in the postoperative observation should be conducted 4 weeks ± 7 days after surgery)</t>
  </si>
  <si>
    <t>Postoperatively, at 12 weeks post-surgery (± 7 days) and every 12 weeks (± 7 days) thereafter (including Adjuvant therapy (4 times), 90 days safety FU visit and survival FU)</t>
  </si>
  <si>
    <t>PK and Immunogenicity Sample Collection at C1D1, C2D1, C3D1, and C4D1 during the neoadjuvant therapy, C1D1, C2D1, C3D1, C5D1, and C10D1 during the adjuvant therapy, within 30-day safety follow-up, and within 90 days safety follow-up</t>
  </si>
  <si>
    <t>At screening</t>
  </si>
  <si>
    <t>At Screening, pre-operative assessment and 30 days safety FU</t>
  </si>
  <si>
    <t>Safety Laboratory Assesments (Blood Biochemistry, Blood Routine, Coagulation Function, Thyroid Function, Blood Pregnancy Test, Urine Routine) (Total 16 timepoints)</t>
  </si>
  <si>
    <t xml:space="preserve">Safety Laboratory Assesments (Blood Biochemistry, Blood Routine, Coagulation Function, Thyroid Function, Blood Pregnancy Test, Urine Routine) </t>
  </si>
  <si>
    <t>Safety Laboratory Assesments (Blood Biochemistry, Blood Routine, Coagulation Function, Thyroid Function, Urine Routine) (Total 4 timepoints)</t>
  </si>
  <si>
    <t xml:space="preserve">Safety Laboratory Assesments (Blood Biochemistry, Blood Routine, Coagulation Function, Thyroid Function, Urine Routine) </t>
  </si>
  <si>
    <t xml:space="preserve">Safety Laboratory Assessment (Blood Biochemistry, Blood Routine, Coagulation Function, Thyroid Function, Viral Assessments, Blood Pregnancy Test, Urine Routine) </t>
  </si>
  <si>
    <r>
      <t xml:space="preserve">At screening </t>
    </r>
    <r>
      <rPr>
        <i/>
        <sz val="10"/>
        <color rgb="FF000000"/>
        <rFont val="Cambria"/>
        <family val="1"/>
      </rPr>
      <t>(Will be performed at sponsor appointed central-local lab, This cost is applicable only if performed at local lab at site)</t>
    </r>
  </si>
  <si>
    <t>At Neoadjuvant Cylce 1 to Cycle 4
(Will be performed at sponsor appointed central-local lab, This cost is applicable only if performed at local lab at site)</t>
  </si>
  <si>
    <t>Adjuvant Cylce 1 to Cycle 16
(Will be performed at sponsor appointed central-local lab, This cost is applicable only if performed at local lab at site)</t>
  </si>
  <si>
    <t>EOT (Will be performed at sponsor appointed central-local lab, This cost is applicable only if performed at local lab at site)</t>
  </si>
  <si>
    <t>30 days Safety FU (Will be performed at sponsor appointed central-local lab, This cost is applicable only if performed at local lab at site)</t>
  </si>
  <si>
    <t>At Surgery</t>
  </si>
  <si>
    <t>Pre-surgery Assessment (if require as per protocol)</t>
  </si>
  <si>
    <t>Cost for EBUS, Mediastinoscopy and Thoracoscopy if required as per protocol</t>
  </si>
  <si>
    <t>Study Start Up Payment</t>
  </si>
  <si>
    <t>Screening Visit</t>
  </si>
  <si>
    <t>Phlebotomist/Study Nurse cost (1 person)  (Total timepoints 11 Visits) @INR300 (PK=100 and ADA=100; NAB=100)</t>
  </si>
  <si>
    <t>At Day of Surgery</t>
  </si>
  <si>
    <t>Screen Failure Expense will be paid as per actuals only if all procedures are conducted as per protocol.</t>
  </si>
  <si>
    <t>Randomization Failure Expense will be paid as per actuals only if all visits and procedures are conducted as per protocol.</t>
  </si>
  <si>
    <t>Early withdrawal visit expense will be paid as per actuals</t>
  </si>
  <si>
    <t>Cost for additional tests will be paid on actuals post sponsor approval only</t>
  </si>
  <si>
    <t>SAE and AE management charges (if applicable) will be paid on  actuals based on the invoice with supporting bills received and post sponsor approval only</t>
  </si>
  <si>
    <t>Ethics Committee Fees and/or applicable EC annual review fee + applicable Taxes- as per EC SOP will be additional and will be paid as per actuals.</t>
  </si>
  <si>
    <t>Grand Total without taxes</t>
  </si>
  <si>
    <t>Screening Visit or before randomization</t>
  </si>
  <si>
    <t>Pre-operative</t>
  </si>
  <si>
    <t>Post-Operative</t>
  </si>
  <si>
    <t>At Pre-operative and Post-opertive
(Will be performed at sponsor appointed central-local lab, This cost is applicable only if performed at local lab at site)</t>
  </si>
  <si>
    <t>Safety Laboratory Assesments (Blood Biochemistry, Blood Routine, Coagulation Function, Thyroid Function, Urine Routine) (Total 2 timepoints)</t>
  </si>
  <si>
    <t>NA</t>
  </si>
  <si>
    <t>At all Visits including visits for safety lab test sample collection on neadjuvant therapy (C1-C4) and Adjuvant therpay (C1-C16)</t>
  </si>
  <si>
    <t>2000 per Screen Failure patient</t>
  </si>
  <si>
    <t>Surgery</t>
  </si>
  <si>
    <t>Site Budget</t>
  </si>
  <si>
    <t>Tumour tissue and lymph nodes  for tissue processing and histopathological analysis (Tissue slides and A paraffin tumor block, or formalin-fixed paraffin-embedded (FFPE) block) @ INR XXX</t>
  </si>
  <si>
    <t>whole-body PET CT scan</t>
  </si>
  <si>
    <t>Whole-body bone scan</t>
  </si>
  <si>
    <t>Tumor Biopsy procedure for Tissue Sampling and processing (Tissue slides and A paraffin tumor block, or formalin-fixed paraffin-embedded (FFPE) block) for PDL-1, ALK and EGFR</t>
  </si>
  <si>
    <t>Surgery (Open Surgery or VAT Surgery: Lung lobectomy/Sleeve Lobectomy/pneumonectomy/Bilobectomy) including bed charges 1 day ICU and 6 days Private/Semi Privte Room including surgeon, anesthesia professional charges, surgery procedure charges, OT charges, Equipment charges, food, pharmacy, administrative, laboratory, OT consumables,  miscellaneous)</t>
  </si>
  <si>
    <t>Tumour tissue and lymph nodes  for tissue processing and histopathological analysis (Tissue slides and A paraffin tumor block, or formalin-fixed paraffin-embedded (FFPE) block)</t>
  </si>
  <si>
    <t>Chemotherapy Daycare Charges</t>
  </si>
  <si>
    <t>At Screening, C1D1 of Adjuvant Chemotherapy and on EOT</t>
  </si>
  <si>
    <t>Service ID</t>
  </si>
  <si>
    <t>SERVICE_DESC</t>
  </si>
  <si>
    <t>SI/11/000754</t>
  </si>
  <si>
    <t>LFT</t>
  </si>
  <si>
    <t>SI/11/000799</t>
  </si>
  <si>
    <t>UREA</t>
  </si>
  <si>
    <t>SI/11/000709</t>
  </si>
  <si>
    <t>ELEC/RENAL PANEL</t>
  </si>
  <si>
    <t>SI/11/000726</t>
  </si>
  <si>
    <t>GLUCOSE RAN PL</t>
  </si>
  <si>
    <t>SI/11/000650</t>
  </si>
  <si>
    <t>CALCIUM</t>
  </si>
  <si>
    <t>SI/11/000759</t>
  </si>
  <si>
    <t>MAGNESIUM</t>
  </si>
  <si>
    <t>SI/18/000002</t>
  </si>
  <si>
    <t>LDH</t>
  </si>
  <si>
    <t>SI/11/000609</t>
  </si>
  <si>
    <t>AMYLASE SERUM</t>
  </si>
  <si>
    <t>SI/11/000771</t>
  </si>
  <si>
    <t>PHOSPHORUS</t>
  </si>
  <si>
    <t>SI/11/000617</t>
  </si>
  <si>
    <t>CBC PROFILE</t>
  </si>
  <si>
    <t>SI/11/000591</t>
  </si>
  <si>
    <t>APPT</t>
  </si>
  <si>
    <t>SI/11/000711</t>
  </si>
  <si>
    <t>PT WITH INR</t>
  </si>
  <si>
    <t>SI/11/000733</t>
  </si>
  <si>
    <t>BETA - HUMAN CHORIONIC GONADOTROPHIN (HCG-BETA)</t>
  </si>
  <si>
    <t>SI/11/001438</t>
  </si>
  <si>
    <t>URINE ANALYSIS ROUTINE</t>
  </si>
  <si>
    <t>SI/11/000506</t>
  </si>
  <si>
    <t>HEPATITIS C ANTIBODY EIA</t>
  </si>
  <si>
    <t>SI/11/000382</t>
  </si>
  <si>
    <t>HEPATITIS C VIRUS RNA QUANTITATIVE</t>
  </si>
  <si>
    <t>SI/11/000504</t>
  </si>
  <si>
    <t>HEPATITIS B SURFACE ANTIGEN- HBSAG EIA</t>
  </si>
  <si>
    <t>SI/16/000063</t>
  </si>
  <si>
    <t>Thyroid Panel III (FT3, FT4 and TSH)</t>
  </si>
  <si>
    <t>SI/18/000104</t>
  </si>
  <si>
    <t>EBUS</t>
  </si>
  <si>
    <t>Lung Function test (for diffusing capacity for carbon monoxide (DLCO))</t>
  </si>
  <si>
    <t>SI/11/000096</t>
  </si>
  <si>
    <t>DLCO</t>
  </si>
  <si>
    <t>SI/13/000115</t>
  </si>
  <si>
    <t>Lung Function test</t>
  </si>
  <si>
    <t>SI/11/001321</t>
  </si>
  <si>
    <t>MRI BRAIN</t>
  </si>
  <si>
    <t>SI/11/00097</t>
  </si>
  <si>
    <t>whole-body PET CT</t>
  </si>
  <si>
    <t>SI/11/000871</t>
  </si>
  <si>
    <t>BONE Scan</t>
  </si>
  <si>
    <t>SI/11/000756</t>
  </si>
  <si>
    <t>LIPASE</t>
  </si>
  <si>
    <t>BODY FLUID TOTAL PROTEIN</t>
  </si>
  <si>
    <t>SI/16/000090</t>
  </si>
  <si>
    <t>Manually calculated</t>
  </si>
  <si>
    <t>HEPATITIS B VIRUS DNA ,QUANTITATIVE</t>
  </si>
  <si>
    <t>SI/11/001524</t>
  </si>
  <si>
    <t>SI/16/000049</t>
  </si>
  <si>
    <t>ECG</t>
  </si>
  <si>
    <t>ECHOCARDIOGRAPHY</t>
  </si>
  <si>
    <t>SI/11/001208</t>
  </si>
  <si>
    <t>QUANTIFERON TB GOLD-GAMMA INTERFERON (TBFERON) TEST</t>
  </si>
  <si>
    <t>SI/13/000093</t>
  </si>
  <si>
    <t>PURETONE AUDIOMETRY (PTA)</t>
  </si>
  <si>
    <t>SI/21/000028</t>
  </si>
  <si>
    <t>CT THORAX,WHOLE ABDOMEN,NECK</t>
  </si>
  <si>
    <t>SI/16/000002</t>
  </si>
  <si>
    <t>SI/16/000003</t>
  </si>
  <si>
    <t>CT THORAX,UPPER ABDOMEN,NECK</t>
  </si>
  <si>
    <t>EGFR MUTATION ANALYSIS</t>
  </si>
  <si>
    <t>SI/14/000148</t>
  </si>
  <si>
    <t>ALK rearrangement/fusion test</t>
  </si>
  <si>
    <t>EGFR gene mutation test</t>
  </si>
  <si>
    <t>FISH FOR ALK REARRANGEMENTS IN LUNG CARCINOMA</t>
  </si>
  <si>
    <t>SI/15/000028</t>
  </si>
  <si>
    <t>As per SSV sheet received from site
Site to confirm the actual cost as per rate card</t>
  </si>
  <si>
    <t>BRONCHOSCOPY+TRANSBRONCHIAL BIOPSY
LUNG PANEL ON SMALL BIOPSY/REVIEW CASE</t>
  </si>
  <si>
    <t>SI/18/000097
SI/14/000024</t>
  </si>
  <si>
    <t>8300+7200</t>
  </si>
  <si>
    <t>INFUSION GREATER THAN 4 AND LESS THAN 12 HOURS and 
SUB-CUTENEOUS/INTRA MUSCULAR INJECTION</t>
  </si>
  <si>
    <t>SI/13/000059
SI/15/000059</t>
  </si>
  <si>
    <t>2900+150</t>
  </si>
  <si>
    <t>Site to confirm the actual cost as per rate card</t>
  </si>
  <si>
    <t>HEPATITIS B SURFACE ANTIBODY- ANTI HBS TITRE</t>
  </si>
  <si>
    <t>SI/11/000503</t>
  </si>
  <si>
    <t>HEPATITIS B CORE TOTAL ANTIBODY</t>
  </si>
  <si>
    <t>SI/11/000495</t>
  </si>
  <si>
    <t>HEPATITIS Be VIRUS ANTIGEN / ANTIBODY EVALUATION</t>
  </si>
  <si>
    <t>SI/11/000497</t>
  </si>
  <si>
    <t>Total 4 cycles</t>
  </si>
  <si>
    <t>Total 16 cycles</t>
  </si>
  <si>
    <t>Institutional Overhead 30%</t>
  </si>
  <si>
    <t>2D ECHO @ INR 3000  (TOTAL 03 timepoint)</t>
  </si>
  <si>
    <t>ECG (12 Lead ECG) @ INR 600 (Total 25  timepoints)</t>
  </si>
  <si>
    <t>contrast-enhanced CT for chest, abdominal and pelvic, cervical lymph node @ INR 23100</t>
  </si>
  <si>
    <t>whole-body bone scan @  INR 6300 (Total 2 timepoint)</t>
  </si>
  <si>
    <t>Contrast-enhanced Brain MRI @ INR 8700 (Total 2 timepoint)</t>
  </si>
  <si>
    <t>PET CT Scan  @ INR 24500</t>
  </si>
  <si>
    <t>chest non-contrast CT + cervical lymph node CT + upper abdominal CT @ INR 18600</t>
  </si>
  <si>
    <t>chest non-contrast CT + cervical lymph node CT + upper abdominal CT @ INR 18600 (Total 6 timepoints)</t>
  </si>
  <si>
    <t>EBUS Test if Required @ INR 15500</t>
  </si>
  <si>
    <t>Patient travelling and Inconvinence fees @INR 2000 (Total 29 Visits)</t>
  </si>
  <si>
    <t>Patient travelling and Inconvinence fees @INR 2000 (Total 20 Visits)</t>
  </si>
  <si>
    <t>Lung Function test (for maximum vital capacity, maximum mid-expiratory flow (FEF25-75), maximum peak expiratory flow (PEF), maximum expiratory volume, diffusing capacity for carbon monoxide (DLCO)) and Pulmonologist fee @INR 1620+2620 for 3 times</t>
  </si>
  <si>
    <t>ALK and EGFR gene mutation test @ INR 8480+9400</t>
  </si>
  <si>
    <t xml:space="preserve"> PTA (Pure Tone Audiometry Test) (only for Subjects planned to receive cisplatin) @ INR 950</t>
  </si>
  <si>
    <t>Tumor Biopsy procedure for Tissue Sampling and processing (Tissue slides and A paraffin tumor block, or formalin-fixed paraffin-embedded (FFPE) block) for PDL-1, ALK and EGFR @ INR 15500</t>
  </si>
  <si>
    <t>Neoadjuvant Therapy (4 cycles)</t>
  </si>
  <si>
    <t>Chemotherapy Daycare Charges (total 4 timepoints) @INR 3050</t>
  </si>
  <si>
    <t>Chemotherapy Daycare Charges (total 16 timepoints) @INR 150</t>
  </si>
  <si>
    <t>Adjuvant Therapy (16 cycles)</t>
  </si>
  <si>
    <t>Surgery (Open Surgery or VAT Surgery: Lung lobectomy/Sleeve Lobectomy/pneumonectomy/Bilobectomy) including bed charges 1 day ICU and 6 days Private/Semi Privte Room including surgeon, anesthesia professional charges, surgery procedure charges, OT charges, Equipment charges, food, pharmacy, administrative, laboratory, OT consumables,  miscellaneous) @INR 5,00,000</t>
  </si>
  <si>
    <t>Blood Pregnancy Test (Serum HCG) @ INR 770 (Total 3 timepoints)</t>
  </si>
  <si>
    <t>QuantiFERON-TB Gold (QFT) INR 2500</t>
  </si>
  <si>
    <t>Archival charges @ Rs. 75000 for 5 patients for 15 Years</t>
  </si>
  <si>
    <t>SI/15/000059</t>
  </si>
  <si>
    <t>SUB-CUTENEOUS/INTRA MUSCULAR INJECTION</t>
  </si>
  <si>
    <t>Site to provide supporting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</si>
</sst>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₹&quot;\ #,##0.00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mbria"/>
      <family val="1"/>
    </font>
    <font>
      <sz val="10"/>
      <color rgb="FF000000"/>
      <name val="Cambria"/>
      <family val="1"/>
    </font>
    <font>
      <sz val="10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mbria"/>
      <family val="1"/>
    </font>
    <font>
      <i/>
      <sz val="10"/>
      <color rgb="FF000000"/>
      <name val="Cambria"/>
      <family val="1"/>
    </font>
    <font>
      <sz val="11"/>
      <color rgb="FF00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Fill="1"/>
    <xf numFmtId="0" fontId="5" fillId="0" borderId="1" xfId="0" applyFont="1" applyBorder="1"/>
    <xf numFmtId="2" fontId="5" fillId="0" borderId="1" xfId="0" applyNumberFormat="1" applyFont="1" applyBorder="1"/>
    <xf numFmtId="164" fontId="6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ill="1" applyBorder="1"/>
    <xf numFmtId="0" fontId="7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31" zoomScale="90" zoomScaleNormal="90" workbookViewId="0">
      <selection activeCell="C33" sqref="C33"/>
    </sheetView>
  </sheetViews>
  <sheetFormatPr defaultRowHeight="15" x14ac:dyDescent="0.25"/>
  <cols>
    <col min="1" max="2" width="28.28515625" style="3" customWidth="1"/>
    <col min="3" max="3" width="14.85546875" style="3" customWidth="1"/>
    <col min="4" max="4" width="15.5703125" style="3" customWidth="1"/>
    <col min="5" max="5" width="16" style="3" customWidth="1"/>
    <col min="6" max="6" width="13.28515625" style="3" customWidth="1"/>
    <col min="7" max="16384" width="9.140625" style="3"/>
  </cols>
  <sheetData>
    <row r="1" spans="1:5" ht="25.5" x14ac:dyDescent="0.25">
      <c r="A1" s="26" t="s">
        <v>3</v>
      </c>
      <c r="B1" s="26" t="s">
        <v>118</v>
      </c>
      <c r="C1" s="10" t="s">
        <v>4</v>
      </c>
      <c r="D1" s="26" t="s">
        <v>5</v>
      </c>
      <c r="E1" s="10" t="s">
        <v>6</v>
      </c>
    </row>
    <row r="2" spans="1:5" ht="96.75" customHeight="1" x14ac:dyDescent="0.25">
      <c r="A2" s="8" t="s">
        <v>7</v>
      </c>
      <c r="B2" s="8" t="s">
        <v>123</v>
      </c>
      <c r="C2" s="9">
        <f>'PI Grant and CRC fees'!B36</f>
        <v>197850</v>
      </c>
      <c r="D2" s="9">
        <v>5</v>
      </c>
      <c r="E2" s="9">
        <f>C2*D2</f>
        <v>989250</v>
      </c>
    </row>
    <row r="3" spans="1:5" ht="22.5" customHeight="1" x14ac:dyDescent="0.25">
      <c r="A3" s="8" t="s">
        <v>266</v>
      </c>
      <c r="B3" s="21" t="s">
        <v>161</v>
      </c>
      <c r="C3" s="9">
        <f>C2*30%</f>
        <v>59355</v>
      </c>
      <c r="D3" s="9">
        <v>5</v>
      </c>
      <c r="E3" s="9">
        <f>C3*D3</f>
        <v>296775</v>
      </c>
    </row>
    <row r="4" spans="1:5" ht="51" x14ac:dyDescent="0.25">
      <c r="A4" s="8" t="s">
        <v>267</v>
      </c>
      <c r="B4" s="8" t="s">
        <v>122</v>
      </c>
      <c r="C4" s="9">
        <f>3000*3</f>
        <v>9000</v>
      </c>
      <c r="D4" s="9">
        <v>5</v>
      </c>
      <c r="E4" s="9">
        <f t="shared" ref="E4:E34" si="0">C4*D4</f>
        <v>45000</v>
      </c>
    </row>
    <row r="5" spans="1:5" ht="76.5" x14ac:dyDescent="0.25">
      <c r="A5" s="8" t="s">
        <v>268</v>
      </c>
      <c r="B5" s="8" t="s">
        <v>121</v>
      </c>
      <c r="C5" s="9">
        <f>600*25</f>
        <v>15000</v>
      </c>
      <c r="D5" s="9">
        <v>5</v>
      </c>
      <c r="E5" s="9">
        <f t="shared" si="0"/>
        <v>75000</v>
      </c>
    </row>
    <row r="6" spans="1:5" ht="38.25" x14ac:dyDescent="0.25">
      <c r="A6" s="8" t="s">
        <v>269</v>
      </c>
      <c r="B6" s="8" t="s">
        <v>120</v>
      </c>
      <c r="C6" s="9">
        <v>23100</v>
      </c>
      <c r="D6" s="9">
        <v>5</v>
      </c>
      <c r="E6" s="9">
        <f t="shared" si="0"/>
        <v>115500</v>
      </c>
    </row>
    <row r="7" spans="1:5" ht="25.5" x14ac:dyDescent="0.25">
      <c r="A7" s="8" t="s">
        <v>270</v>
      </c>
      <c r="B7" s="8" t="s">
        <v>119</v>
      </c>
      <c r="C7" s="9">
        <f>6300*2</f>
        <v>12600</v>
      </c>
      <c r="D7" s="9">
        <v>5</v>
      </c>
      <c r="E7" s="9">
        <f t="shared" si="0"/>
        <v>63000</v>
      </c>
    </row>
    <row r="8" spans="1:5" ht="25.5" x14ac:dyDescent="0.25">
      <c r="A8" s="8" t="s">
        <v>271</v>
      </c>
      <c r="B8" s="8" t="s">
        <v>119</v>
      </c>
      <c r="C8" s="9">
        <f>8700*2</f>
        <v>17400</v>
      </c>
      <c r="D8" s="9">
        <v>5</v>
      </c>
      <c r="E8" s="9">
        <f t="shared" si="0"/>
        <v>87000</v>
      </c>
    </row>
    <row r="9" spans="1:5" x14ac:dyDescent="0.25">
      <c r="A9" s="8" t="s">
        <v>272</v>
      </c>
      <c r="B9" s="8" t="s">
        <v>124</v>
      </c>
      <c r="C9" s="11">
        <v>24500</v>
      </c>
      <c r="D9" s="9">
        <v>5</v>
      </c>
      <c r="E9" s="9">
        <f>C9*D9</f>
        <v>122500</v>
      </c>
    </row>
    <row r="10" spans="1:5" ht="38.25" x14ac:dyDescent="0.25">
      <c r="A10" s="8" t="s">
        <v>269</v>
      </c>
      <c r="B10" s="8" t="s">
        <v>125</v>
      </c>
      <c r="C10" s="11">
        <v>23100</v>
      </c>
      <c r="D10" s="9">
        <v>5</v>
      </c>
      <c r="E10" s="9">
        <f t="shared" ref="E10:E14" si="1">C10*D10</f>
        <v>115500</v>
      </c>
    </row>
    <row r="11" spans="1:5" ht="38.25" x14ac:dyDescent="0.25">
      <c r="A11" s="8" t="s">
        <v>269</v>
      </c>
      <c r="B11" s="8" t="s">
        <v>126</v>
      </c>
      <c r="C11" s="11">
        <v>23100</v>
      </c>
      <c r="D11" s="9">
        <v>5</v>
      </c>
      <c r="E11" s="9">
        <f t="shared" si="1"/>
        <v>115500</v>
      </c>
    </row>
    <row r="12" spans="1:5" ht="63.75" x14ac:dyDescent="0.25">
      <c r="A12" s="8" t="s">
        <v>273</v>
      </c>
      <c r="B12" s="8" t="s">
        <v>127</v>
      </c>
      <c r="C12" s="11">
        <v>18600</v>
      </c>
      <c r="D12" s="9">
        <v>5</v>
      </c>
      <c r="E12" s="9">
        <f t="shared" si="1"/>
        <v>93000</v>
      </c>
    </row>
    <row r="13" spans="1:5" ht="76.5" x14ac:dyDescent="0.25">
      <c r="A13" s="8" t="s">
        <v>274</v>
      </c>
      <c r="B13" s="8" t="s">
        <v>128</v>
      </c>
      <c r="C13" s="11">
        <f>18600*6</f>
        <v>111600</v>
      </c>
      <c r="D13" s="9">
        <v>5</v>
      </c>
      <c r="E13" s="9">
        <f t="shared" si="1"/>
        <v>558000</v>
      </c>
    </row>
    <row r="14" spans="1:5" ht="25.5" x14ac:dyDescent="0.25">
      <c r="A14" s="8" t="s">
        <v>275</v>
      </c>
      <c r="B14" s="8" t="s">
        <v>156</v>
      </c>
      <c r="C14" s="11">
        <v>15500</v>
      </c>
      <c r="D14" s="9">
        <v>5</v>
      </c>
      <c r="E14" s="9">
        <f t="shared" si="1"/>
        <v>77500</v>
      </c>
    </row>
    <row r="15" spans="1:5" ht="89.25" x14ac:dyDescent="0.25">
      <c r="A15" s="8" t="s">
        <v>276</v>
      </c>
      <c r="B15" s="8" t="s">
        <v>123</v>
      </c>
      <c r="C15" s="9">
        <f>2000*29</f>
        <v>58000</v>
      </c>
      <c r="D15" s="9">
        <v>5</v>
      </c>
      <c r="E15" s="9">
        <f t="shared" si="0"/>
        <v>290000</v>
      </c>
    </row>
    <row r="16" spans="1:5" ht="51" x14ac:dyDescent="0.25">
      <c r="A16" s="8" t="s">
        <v>277</v>
      </c>
      <c r="B16" s="8" t="s">
        <v>162</v>
      </c>
      <c r="C16" s="9">
        <f>2000*20</f>
        <v>40000</v>
      </c>
      <c r="D16" s="9">
        <v>5</v>
      </c>
      <c r="E16" s="9">
        <f t="shared" si="0"/>
        <v>200000</v>
      </c>
    </row>
    <row r="17" spans="1:5" ht="118.5" customHeight="1" x14ac:dyDescent="0.25">
      <c r="A17" s="8" t="s">
        <v>147</v>
      </c>
      <c r="B17" s="8" t="s">
        <v>129</v>
      </c>
      <c r="C17" s="9">
        <f>300*11</f>
        <v>3300</v>
      </c>
      <c r="D17" s="9">
        <v>5</v>
      </c>
      <c r="E17" s="9">
        <f t="shared" si="0"/>
        <v>16500</v>
      </c>
    </row>
    <row r="18" spans="1:5" ht="114.75" x14ac:dyDescent="0.25">
      <c r="A18" s="8" t="s">
        <v>278</v>
      </c>
      <c r="B18" s="8" t="s">
        <v>131</v>
      </c>
      <c r="C18" s="9">
        <f>4240*3</f>
        <v>12720</v>
      </c>
      <c r="D18" s="9">
        <v>5</v>
      </c>
      <c r="E18" s="9">
        <f t="shared" si="0"/>
        <v>63600</v>
      </c>
    </row>
    <row r="19" spans="1:5" ht="27" customHeight="1" x14ac:dyDescent="0.25">
      <c r="A19" s="8" t="s">
        <v>279</v>
      </c>
      <c r="B19" s="8" t="s">
        <v>130</v>
      </c>
      <c r="C19" s="16">
        <f>17880</f>
        <v>17880</v>
      </c>
      <c r="D19" s="9">
        <v>5</v>
      </c>
      <c r="E19" s="9">
        <f t="shared" si="0"/>
        <v>89400</v>
      </c>
    </row>
    <row r="20" spans="1:5" ht="38.25" x14ac:dyDescent="0.25">
      <c r="A20" s="8" t="s">
        <v>280</v>
      </c>
      <c r="B20" s="8" t="s">
        <v>130</v>
      </c>
      <c r="C20" s="16">
        <v>950</v>
      </c>
      <c r="D20" s="9">
        <v>5</v>
      </c>
      <c r="E20" s="9">
        <f t="shared" si="0"/>
        <v>4750</v>
      </c>
    </row>
    <row r="21" spans="1:5" ht="76.5" x14ac:dyDescent="0.25">
      <c r="A21" s="8" t="s">
        <v>136</v>
      </c>
      <c r="B21" s="8" t="s">
        <v>137</v>
      </c>
      <c r="C21" s="9">
        <f>'Index for Safety Lab Test Cost'!F5</f>
        <v>28270</v>
      </c>
      <c r="D21" s="9">
        <v>5</v>
      </c>
      <c r="E21" s="9">
        <f>C21*D21</f>
        <v>141350</v>
      </c>
    </row>
    <row r="22" spans="1:5" ht="63.75" x14ac:dyDescent="0.25">
      <c r="A22" s="8" t="s">
        <v>134</v>
      </c>
      <c r="B22" s="8" t="s">
        <v>138</v>
      </c>
      <c r="C22" s="11">
        <f>'Index for Safety Lab Test Cost'!F6</f>
        <v>52760</v>
      </c>
      <c r="D22" s="9">
        <v>5</v>
      </c>
      <c r="E22" s="9">
        <f>C22*D22</f>
        <v>263800</v>
      </c>
    </row>
    <row r="23" spans="1:5" ht="76.5" x14ac:dyDescent="0.25">
      <c r="A23" s="8" t="s">
        <v>160</v>
      </c>
      <c r="B23" s="8" t="s">
        <v>159</v>
      </c>
      <c r="C23" s="11">
        <f>'Index for Safety Lab Test Cost'!F7+'Index for Safety Lab Test Cost'!F8</f>
        <v>22980</v>
      </c>
      <c r="D23" s="9">
        <v>5</v>
      </c>
      <c r="E23" s="9">
        <f>C23*D23</f>
        <v>114900</v>
      </c>
    </row>
    <row r="24" spans="1:5" ht="76.5" x14ac:dyDescent="0.25">
      <c r="A24" s="8" t="s">
        <v>132</v>
      </c>
      <c r="B24" s="8" t="s">
        <v>139</v>
      </c>
      <c r="C24" s="11">
        <f>'Index for Safety Lab Test Cost'!F9</f>
        <v>183840</v>
      </c>
      <c r="D24" s="9">
        <v>5</v>
      </c>
      <c r="E24" s="9">
        <f>C24*D24</f>
        <v>919200</v>
      </c>
    </row>
    <row r="25" spans="1:5" ht="63.75" x14ac:dyDescent="0.25">
      <c r="A25" s="8" t="s">
        <v>133</v>
      </c>
      <c r="B25" s="8" t="s">
        <v>140</v>
      </c>
      <c r="C25" s="11">
        <f>'Index for Safety Lab Test Cost'!F10</f>
        <v>11490</v>
      </c>
      <c r="D25" s="9">
        <v>5</v>
      </c>
      <c r="E25" s="9">
        <f t="shared" ref="E25:E28" si="2">C25*D25</f>
        <v>57450</v>
      </c>
    </row>
    <row r="26" spans="1:5" ht="63.75" x14ac:dyDescent="0.25">
      <c r="A26" s="8" t="s">
        <v>135</v>
      </c>
      <c r="B26" s="8" t="s">
        <v>141</v>
      </c>
      <c r="C26" s="11">
        <f>'Index for Safety Lab Test Cost'!F11</f>
        <v>11490</v>
      </c>
      <c r="D26" s="9">
        <v>5</v>
      </c>
      <c r="E26" s="9">
        <f t="shared" si="2"/>
        <v>57450</v>
      </c>
    </row>
    <row r="27" spans="1:5" ht="89.25" x14ac:dyDescent="0.25">
      <c r="A27" s="8" t="s">
        <v>281</v>
      </c>
      <c r="B27" s="8" t="s">
        <v>146</v>
      </c>
      <c r="C27" s="11">
        <v>15500</v>
      </c>
      <c r="D27" s="9">
        <v>5</v>
      </c>
      <c r="E27" s="9">
        <f t="shared" si="2"/>
        <v>77500</v>
      </c>
    </row>
    <row r="28" spans="1:5" ht="25.5" x14ac:dyDescent="0.25">
      <c r="A28" s="8" t="s">
        <v>283</v>
      </c>
      <c r="B28" s="8" t="s">
        <v>282</v>
      </c>
      <c r="C28" s="11">
        <f>3050*4</f>
        <v>12200</v>
      </c>
      <c r="D28" s="9">
        <v>5</v>
      </c>
      <c r="E28" s="9">
        <f t="shared" si="2"/>
        <v>61000</v>
      </c>
    </row>
    <row r="29" spans="1:5" ht="25.5" x14ac:dyDescent="0.25">
      <c r="A29" s="8" t="s">
        <v>284</v>
      </c>
      <c r="B29" s="8" t="s">
        <v>285</v>
      </c>
      <c r="C29" s="11">
        <f>150*16</f>
        <v>2400</v>
      </c>
      <c r="D29" s="9">
        <v>5</v>
      </c>
      <c r="E29" s="9">
        <f t="shared" ref="E29" si="3">C29*D29</f>
        <v>12000</v>
      </c>
    </row>
    <row r="30" spans="1:5" ht="165.75" x14ac:dyDescent="0.25">
      <c r="A30" s="8" t="s">
        <v>286</v>
      </c>
      <c r="B30" s="8" t="s">
        <v>142</v>
      </c>
      <c r="C30" s="11">
        <v>500000</v>
      </c>
      <c r="D30" s="9">
        <v>5</v>
      </c>
      <c r="E30" s="9">
        <f t="shared" si="0"/>
        <v>2500000</v>
      </c>
    </row>
    <row r="31" spans="1:5" ht="38.25" x14ac:dyDescent="0.25">
      <c r="A31" s="21" t="s">
        <v>287</v>
      </c>
      <c r="B31" s="8" t="s">
        <v>173</v>
      </c>
      <c r="C31" s="23">
        <f>770*3</f>
        <v>2310</v>
      </c>
      <c r="D31" s="9">
        <v>5</v>
      </c>
      <c r="E31" s="9">
        <f t="shared" ref="E31" si="4">C31*D31</f>
        <v>11550</v>
      </c>
    </row>
    <row r="32" spans="1:5" ht="25.5" x14ac:dyDescent="0.25">
      <c r="A32" s="8" t="s">
        <v>288</v>
      </c>
      <c r="B32" s="8" t="s">
        <v>120</v>
      </c>
      <c r="C32" s="11">
        <v>2500</v>
      </c>
      <c r="D32" s="9">
        <v>5</v>
      </c>
      <c r="E32" s="9">
        <f t="shared" ref="E32" si="5">C32*D32</f>
        <v>12500</v>
      </c>
    </row>
    <row r="33" spans="1:5" ht="89.25" x14ac:dyDescent="0.25">
      <c r="A33" s="72" t="s">
        <v>166</v>
      </c>
      <c r="B33" s="72" t="s">
        <v>148</v>
      </c>
      <c r="C33" s="44">
        <v>0</v>
      </c>
      <c r="D33" s="73">
        <v>5</v>
      </c>
      <c r="E33" s="73">
        <f t="shared" si="0"/>
        <v>0</v>
      </c>
    </row>
    <row r="34" spans="1:5" ht="25.5" x14ac:dyDescent="0.25">
      <c r="A34" s="8" t="s">
        <v>289</v>
      </c>
      <c r="B34" s="8"/>
      <c r="C34" s="11">
        <v>75000</v>
      </c>
      <c r="D34" s="9">
        <v>1</v>
      </c>
      <c r="E34" s="9">
        <f t="shared" si="0"/>
        <v>75000</v>
      </c>
    </row>
    <row r="35" spans="1:5" x14ac:dyDescent="0.25">
      <c r="A35" s="8" t="s">
        <v>145</v>
      </c>
      <c r="B35" s="8"/>
      <c r="C35" s="11">
        <v>50000</v>
      </c>
      <c r="D35" s="9"/>
      <c r="E35" s="11">
        <v>100000</v>
      </c>
    </row>
    <row r="36" spans="1:5" x14ac:dyDescent="0.25">
      <c r="A36" s="26" t="s">
        <v>155</v>
      </c>
      <c r="B36" s="26"/>
      <c r="C36" s="10">
        <f>SUM(C2:C35)</f>
        <v>1654295</v>
      </c>
      <c r="D36" s="10"/>
      <c r="E36" s="10">
        <f t="shared" ref="E36" si="6">SUM(E2:E35)</f>
        <v>7821475</v>
      </c>
    </row>
    <row r="39" spans="1:5" x14ac:dyDescent="0.25">
      <c r="A39" s="55" t="s">
        <v>144</v>
      </c>
      <c r="B39" s="55"/>
      <c r="C39" s="55"/>
      <c r="D39" s="55"/>
      <c r="E39" s="55"/>
    </row>
    <row r="40" spans="1:5" ht="25.5" x14ac:dyDescent="0.25">
      <c r="A40" s="8" t="s">
        <v>115</v>
      </c>
      <c r="B40" s="8" t="s">
        <v>143</v>
      </c>
      <c r="C40" s="11">
        <v>15500</v>
      </c>
      <c r="D40" s="9">
        <v>5</v>
      </c>
      <c r="E40" s="9">
        <f>C40*D40</f>
        <v>77500</v>
      </c>
    </row>
    <row r="41" spans="1:5" ht="25.5" x14ac:dyDescent="0.25">
      <c r="A41" s="8" t="s">
        <v>116</v>
      </c>
      <c r="B41" s="8" t="s">
        <v>143</v>
      </c>
      <c r="C41" s="11">
        <v>80000</v>
      </c>
      <c r="D41" s="9">
        <v>5</v>
      </c>
      <c r="E41" s="9">
        <f>C41*D41</f>
        <v>400000</v>
      </c>
    </row>
    <row r="42" spans="1:5" ht="25.5" x14ac:dyDescent="0.25">
      <c r="A42" s="8" t="s">
        <v>117</v>
      </c>
      <c r="B42" s="8" t="s">
        <v>143</v>
      </c>
      <c r="C42" s="11">
        <v>80000</v>
      </c>
      <c r="D42" s="9">
        <v>5</v>
      </c>
      <c r="E42" s="9">
        <f>C42*D42</f>
        <v>400000</v>
      </c>
    </row>
    <row r="44" spans="1:5" ht="51" x14ac:dyDescent="0.25">
      <c r="A44" s="8" t="s">
        <v>149</v>
      </c>
      <c r="B44" s="8" t="s">
        <v>163</v>
      </c>
    </row>
    <row r="45" spans="1:5" ht="51" x14ac:dyDescent="0.25">
      <c r="A45" s="8" t="s">
        <v>150</v>
      </c>
      <c r="B45" s="27"/>
    </row>
    <row r="46" spans="1:5" ht="25.5" x14ac:dyDescent="0.25">
      <c r="A46" s="8" t="s">
        <v>151</v>
      </c>
      <c r="B46" s="27"/>
    </row>
    <row r="47" spans="1:5" ht="63.75" x14ac:dyDescent="0.25">
      <c r="A47" s="8" t="s">
        <v>154</v>
      </c>
      <c r="B47" s="28"/>
    </row>
    <row r="48" spans="1:5" ht="80.25" customHeight="1" x14ac:dyDescent="0.25">
      <c r="A48" s="8" t="s">
        <v>153</v>
      </c>
      <c r="B48" s="18"/>
    </row>
    <row r="49" spans="1:2" ht="38.25" x14ac:dyDescent="0.25">
      <c r="A49" s="8" t="s">
        <v>152</v>
      </c>
      <c r="B49" s="18"/>
    </row>
  </sheetData>
  <mergeCells count="1">
    <mergeCell ref="A39:E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15" workbookViewId="0">
      <selection activeCell="B36" sqref="B36"/>
    </sheetView>
  </sheetViews>
  <sheetFormatPr defaultRowHeight="12.75" x14ac:dyDescent="0.2"/>
  <cols>
    <col min="1" max="1" width="21.28515625" style="2" customWidth="1"/>
    <col min="2" max="2" width="24.28515625" style="2" customWidth="1"/>
    <col min="3" max="3" width="28.140625" style="2" customWidth="1"/>
    <col min="4" max="16384" width="9.140625" style="2"/>
  </cols>
  <sheetData>
    <row r="1" spans="1:3" ht="12.75" customHeight="1" x14ac:dyDescent="0.2">
      <c r="A1" s="56" t="s">
        <v>165</v>
      </c>
      <c r="B1" s="56"/>
      <c r="C1" s="12"/>
    </row>
    <row r="2" spans="1:3" ht="25.5" x14ac:dyDescent="0.2">
      <c r="A2" s="1"/>
      <c r="B2" s="22" t="s">
        <v>111</v>
      </c>
      <c r="C2" s="14" t="s">
        <v>109</v>
      </c>
    </row>
    <row r="3" spans="1:3" x14ac:dyDescent="0.2">
      <c r="A3" s="22" t="s">
        <v>0</v>
      </c>
      <c r="B3" s="22" t="s">
        <v>1</v>
      </c>
      <c r="C3" s="22" t="s">
        <v>1</v>
      </c>
    </row>
    <row r="4" spans="1:3" ht="25.5" x14ac:dyDescent="0.2">
      <c r="A4" s="22" t="s">
        <v>107</v>
      </c>
      <c r="B4" s="1">
        <v>4500</v>
      </c>
      <c r="C4" s="12">
        <v>1500</v>
      </c>
    </row>
    <row r="5" spans="1:3" x14ac:dyDescent="0.2">
      <c r="A5" s="22" t="s">
        <v>108</v>
      </c>
      <c r="B5" s="1">
        <v>4500</v>
      </c>
      <c r="C5" s="12">
        <v>1500</v>
      </c>
    </row>
    <row r="6" spans="1:3" x14ac:dyDescent="0.2">
      <c r="A6" s="13" t="s">
        <v>33</v>
      </c>
      <c r="B6" s="12"/>
      <c r="C6" s="12"/>
    </row>
    <row r="7" spans="1:3" x14ac:dyDescent="0.2">
      <c r="A7" s="1" t="s">
        <v>34</v>
      </c>
      <c r="B7" s="1">
        <v>6800</v>
      </c>
      <c r="C7" s="12">
        <v>2250</v>
      </c>
    </row>
    <row r="8" spans="1:3" x14ac:dyDescent="0.2">
      <c r="A8" s="1" t="s">
        <v>35</v>
      </c>
      <c r="B8" s="1">
        <v>6800</v>
      </c>
      <c r="C8" s="12">
        <v>2250</v>
      </c>
    </row>
    <row r="9" spans="1:3" x14ac:dyDescent="0.2">
      <c r="A9" s="1" t="s">
        <v>36</v>
      </c>
      <c r="B9" s="1">
        <v>6800</v>
      </c>
      <c r="C9" s="12">
        <v>2250</v>
      </c>
    </row>
    <row r="10" spans="1:3" x14ac:dyDescent="0.2">
      <c r="A10" s="1" t="s">
        <v>37</v>
      </c>
      <c r="B10" s="1">
        <v>6800</v>
      </c>
      <c r="C10" s="12">
        <v>2250</v>
      </c>
    </row>
    <row r="11" spans="1:3" ht="25.5" x14ac:dyDescent="0.2">
      <c r="A11" s="22" t="s">
        <v>38</v>
      </c>
      <c r="B11" s="1">
        <v>3000</v>
      </c>
      <c r="C11" s="12">
        <v>1650</v>
      </c>
    </row>
    <row r="12" spans="1:3" x14ac:dyDescent="0.2">
      <c r="A12" s="22" t="s">
        <v>164</v>
      </c>
      <c r="B12" s="1">
        <v>3000</v>
      </c>
      <c r="C12" s="12">
        <v>1000</v>
      </c>
    </row>
    <row r="13" spans="1:3" ht="25.5" x14ac:dyDescent="0.2">
      <c r="A13" s="22" t="s">
        <v>39</v>
      </c>
      <c r="B13" s="1">
        <v>3000</v>
      </c>
      <c r="C13" s="12">
        <v>1350</v>
      </c>
    </row>
    <row r="14" spans="1:3" x14ac:dyDescent="0.2">
      <c r="A14" s="22" t="s">
        <v>40</v>
      </c>
      <c r="B14" s="1"/>
      <c r="C14" s="12"/>
    </row>
    <row r="15" spans="1:3" x14ac:dyDescent="0.2">
      <c r="A15" s="1" t="s">
        <v>34</v>
      </c>
      <c r="B15" s="1">
        <v>5300</v>
      </c>
      <c r="C15" s="12">
        <v>1800</v>
      </c>
    </row>
    <row r="16" spans="1:3" x14ac:dyDescent="0.2">
      <c r="A16" s="1" t="s">
        <v>35</v>
      </c>
      <c r="B16" s="1">
        <v>5300</v>
      </c>
      <c r="C16" s="12">
        <v>1800</v>
      </c>
    </row>
    <row r="17" spans="1:3" x14ac:dyDescent="0.2">
      <c r="A17" s="1" t="s">
        <v>36</v>
      </c>
      <c r="B17" s="1">
        <v>6000</v>
      </c>
      <c r="C17" s="12">
        <v>1800</v>
      </c>
    </row>
    <row r="18" spans="1:3" x14ac:dyDescent="0.2">
      <c r="A18" s="1" t="s">
        <v>37</v>
      </c>
      <c r="B18" s="1">
        <v>5300</v>
      </c>
      <c r="C18" s="12">
        <v>1800</v>
      </c>
    </row>
    <row r="19" spans="1:3" x14ac:dyDescent="0.2">
      <c r="A19" s="1" t="s">
        <v>41</v>
      </c>
      <c r="B19" s="1">
        <v>5300</v>
      </c>
      <c r="C19" s="12">
        <v>1800</v>
      </c>
    </row>
    <row r="20" spans="1:3" x14ac:dyDescent="0.2">
      <c r="A20" s="1" t="s">
        <v>42</v>
      </c>
      <c r="B20" s="1">
        <v>6000</v>
      </c>
      <c r="C20" s="12">
        <v>1800</v>
      </c>
    </row>
    <row r="21" spans="1:3" x14ac:dyDescent="0.2">
      <c r="A21" s="1" t="s">
        <v>43</v>
      </c>
      <c r="B21" s="1">
        <v>5300</v>
      </c>
      <c r="C21" s="12">
        <v>1800</v>
      </c>
    </row>
    <row r="22" spans="1:3" x14ac:dyDescent="0.2">
      <c r="A22" s="1" t="s">
        <v>44</v>
      </c>
      <c r="B22" s="1">
        <v>5300</v>
      </c>
      <c r="C22" s="12">
        <v>1800</v>
      </c>
    </row>
    <row r="23" spans="1:3" x14ac:dyDescent="0.2">
      <c r="A23" s="1" t="s">
        <v>45</v>
      </c>
      <c r="B23" s="1">
        <v>6000</v>
      </c>
      <c r="C23" s="12">
        <v>1800</v>
      </c>
    </row>
    <row r="24" spans="1:3" x14ac:dyDescent="0.2">
      <c r="A24" s="1" t="s">
        <v>46</v>
      </c>
      <c r="B24" s="1">
        <v>5300</v>
      </c>
      <c r="C24" s="12">
        <v>1800</v>
      </c>
    </row>
    <row r="25" spans="1:3" x14ac:dyDescent="0.2">
      <c r="A25" s="1" t="s">
        <v>47</v>
      </c>
      <c r="B25" s="1">
        <v>5300</v>
      </c>
      <c r="C25" s="12">
        <v>1800</v>
      </c>
    </row>
    <row r="26" spans="1:3" x14ac:dyDescent="0.2">
      <c r="A26" s="1" t="s">
        <v>48</v>
      </c>
      <c r="B26" s="1">
        <v>6000</v>
      </c>
      <c r="C26" s="12">
        <v>1800</v>
      </c>
    </row>
    <row r="27" spans="1:3" x14ac:dyDescent="0.2">
      <c r="A27" s="1" t="s">
        <v>49</v>
      </c>
      <c r="B27" s="1">
        <v>5300</v>
      </c>
      <c r="C27" s="12">
        <v>1800</v>
      </c>
    </row>
    <row r="28" spans="1:3" x14ac:dyDescent="0.2">
      <c r="A28" s="1" t="s">
        <v>50</v>
      </c>
      <c r="B28" s="1">
        <v>5300</v>
      </c>
      <c r="C28" s="12">
        <v>1800</v>
      </c>
    </row>
    <row r="29" spans="1:3" x14ac:dyDescent="0.2">
      <c r="A29" s="1" t="s">
        <v>51</v>
      </c>
      <c r="B29" s="1">
        <v>6000</v>
      </c>
      <c r="C29" s="12">
        <v>1800</v>
      </c>
    </row>
    <row r="30" spans="1:3" x14ac:dyDescent="0.2">
      <c r="A30" s="1" t="s">
        <v>52</v>
      </c>
      <c r="B30" s="1">
        <v>5300</v>
      </c>
      <c r="C30" s="12">
        <v>1800</v>
      </c>
    </row>
    <row r="31" spans="1:3" x14ac:dyDescent="0.2">
      <c r="A31" s="1" t="s">
        <v>2</v>
      </c>
      <c r="B31" s="1">
        <v>3000</v>
      </c>
      <c r="C31" s="12">
        <v>2100</v>
      </c>
    </row>
    <row r="32" spans="1:3" x14ac:dyDescent="0.2">
      <c r="A32" s="1" t="s">
        <v>53</v>
      </c>
      <c r="B32" s="1">
        <v>4500</v>
      </c>
      <c r="C32" s="12">
        <v>2850</v>
      </c>
    </row>
    <row r="33" spans="1:3" x14ac:dyDescent="0.2">
      <c r="A33" s="1" t="s">
        <v>54</v>
      </c>
      <c r="B33" s="1">
        <v>3000</v>
      </c>
      <c r="C33" s="12">
        <v>1050</v>
      </c>
    </row>
    <row r="34" spans="1:3" ht="25.5" x14ac:dyDescent="0.2">
      <c r="A34" s="1" t="s">
        <v>110</v>
      </c>
      <c r="B34" s="1">
        <v>2300</v>
      </c>
      <c r="C34" s="12">
        <v>750</v>
      </c>
    </row>
    <row r="35" spans="1:3" x14ac:dyDescent="0.2">
      <c r="A35" s="22" t="s">
        <v>26</v>
      </c>
      <c r="B35" s="22">
        <f>SUM(B4:B34)</f>
        <v>146300</v>
      </c>
      <c r="C35" s="22">
        <f>SUM(C4:C34)</f>
        <v>51550</v>
      </c>
    </row>
    <row r="36" spans="1:3" x14ac:dyDescent="0.2">
      <c r="A36" s="12" t="s">
        <v>55</v>
      </c>
      <c r="B36" s="19">
        <f>B35+C35</f>
        <v>197850</v>
      </c>
      <c r="C36" s="1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13"/>
  <sheetViews>
    <sheetView workbookViewId="0">
      <selection activeCell="F15" sqref="F15"/>
    </sheetView>
  </sheetViews>
  <sheetFormatPr defaultRowHeight="15" x14ac:dyDescent="0.25"/>
  <cols>
    <col min="4" max="4" width="15.5703125" customWidth="1"/>
    <col min="5" max="5" width="18.5703125" customWidth="1"/>
    <col min="6" max="6" width="32.7109375" customWidth="1"/>
    <col min="7" max="7" width="13.5703125" customWidth="1"/>
  </cols>
  <sheetData>
    <row r="4" spans="4:6" ht="15.75" x14ac:dyDescent="0.25">
      <c r="D4" s="4" t="s">
        <v>27</v>
      </c>
      <c r="E4" s="4"/>
      <c r="F4" s="5"/>
    </row>
    <row r="5" spans="4:6" ht="21" x14ac:dyDescent="0.25">
      <c r="D5" s="4">
        <v>1</v>
      </c>
      <c r="E5" s="4" t="s">
        <v>28</v>
      </c>
      <c r="F5" s="6">
        <f>Screening!C54</f>
        <v>28270</v>
      </c>
    </row>
    <row r="6" spans="4:6" ht="21" x14ac:dyDescent="0.25">
      <c r="D6" s="4">
        <v>2</v>
      </c>
      <c r="E6" s="4" t="s">
        <v>112</v>
      </c>
      <c r="F6" s="6">
        <f>'Neo C1-C4'!D46</f>
        <v>52760</v>
      </c>
    </row>
    <row r="7" spans="4:6" ht="21" x14ac:dyDescent="0.25">
      <c r="D7" s="4">
        <v>3</v>
      </c>
      <c r="E7" s="4" t="s">
        <v>157</v>
      </c>
      <c r="F7" s="6">
        <f>'Pre-Operative'!D45</f>
        <v>11490</v>
      </c>
    </row>
    <row r="8" spans="4:6" ht="21" x14ac:dyDescent="0.25">
      <c r="D8" s="4">
        <v>4</v>
      </c>
      <c r="E8" s="4" t="s">
        <v>158</v>
      </c>
      <c r="F8" s="6">
        <f>'Post-Operative'!D45</f>
        <v>11490</v>
      </c>
    </row>
    <row r="9" spans="4:6" ht="21" x14ac:dyDescent="0.25">
      <c r="D9" s="4">
        <v>5</v>
      </c>
      <c r="E9" s="4" t="s">
        <v>113</v>
      </c>
      <c r="F9" s="6">
        <f>'Adj C1-C16'!D46</f>
        <v>183840</v>
      </c>
    </row>
    <row r="10" spans="4:6" ht="21" x14ac:dyDescent="0.25">
      <c r="D10" s="4">
        <v>6</v>
      </c>
      <c r="E10" s="4" t="s">
        <v>2</v>
      </c>
      <c r="F10" s="6">
        <f>EOT!D45</f>
        <v>11490</v>
      </c>
    </row>
    <row r="11" spans="4:6" ht="21" x14ac:dyDescent="0.25">
      <c r="D11" s="4">
        <v>7</v>
      </c>
      <c r="E11" s="4" t="s">
        <v>29</v>
      </c>
      <c r="F11" s="6">
        <f>'30 days Safety'!D45</f>
        <v>11490</v>
      </c>
    </row>
    <row r="12" spans="4:6" ht="21" x14ac:dyDescent="0.25">
      <c r="D12" s="4"/>
      <c r="E12" s="4" t="s">
        <v>30</v>
      </c>
      <c r="F12" s="20">
        <f>SUM(F5:F11)</f>
        <v>310830</v>
      </c>
    </row>
    <row r="13" spans="4:6" x14ac:dyDescent="0.25">
      <c r="F13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workbookViewId="0">
      <pane ySplit="1" topLeftCell="A45" activePane="bottomLeft" state="frozen"/>
      <selection pane="bottomLeft" activeCell="C64" sqref="C64"/>
    </sheetView>
  </sheetViews>
  <sheetFormatPr defaultRowHeight="15" x14ac:dyDescent="0.25"/>
  <cols>
    <col min="1" max="1" width="23.140625" customWidth="1"/>
    <col min="2" max="2" width="38.140625" customWidth="1"/>
    <col min="3" max="3" width="32.85546875" style="17" customWidth="1"/>
  </cols>
  <sheetData>
    <row r="1" spans="1:3" ht="29.25" customHeight="1" x14ac:dyDescent="0.25">
      <c r="A1" s="32" t="s">
        <v>56</v>
      </c>
      <c r="B1" s="32"/>
      <c r="C1" s="15" t="s">
        <v>57</v>
      </c>
    </row>
    <row r="2" spans="1:3" x14ac:dyDescent="0.25">
      <c r="A2" s="61" t="s">
        <v>58</v>
      </c>
      <c r="B2" s="21" t="s">
        <v>9</v>
      </c>
      <c r="C2" s="59">
        <v>1850</v>
      </c>
    </row>
    <row r="3" spans="1:3" x14ac:dyDescent="0.25">
      <c r="A3" s="62"/>
      <c r="B3" s="21" t="s">
        <v>10</v>
      </c>
      <c r="C3" s="59"/>
    </row>
    <row r="4" spans="1:3" x14ac:dyDescent="0.25">
      <c r="A4" s="62"/>
      <c r="B4" s="21" t="s">
        <v>59</v>
      </c>
      <c r="C4" s="59"/>
    </row>
    <row r="5" spans="1:3" x14ac:dyDescent="0.25">
      <c r="A5" s="62"/>
      <c r="B5" s="21" t="s">
        <v>60</v>
      </c>
      <c r="C5" s="59"/>
    </row>
    <row r="6" spans="1:3" x14ac:dyDescent="0.25">
      <c r="A6" s="62"/>
      <c r="B6" s="21" t="s">
        <v>61</v>
      </c>
      <c r="C6" s="59"/>
    </row>
    <row r="7" spans="1:3" x14ac:dyDescent="0.25">
      <c r="A7" s="62"/>
      <c r="B7" s="21" t="s">
        <v>8</v>
      </c>
      <c r="C7" s="59"/>
    </row>
    <row r="8" spans="1:3" x14ac:dyDescent="0.25">
      <c r="A8" s="62"/>
      <c r="B8" s="21" t="s">
        <v>69</v>
      </c>
      <c r="C8" s="59"/>
    </row>
    <row r="9" spans="1:3" x14ac:dyDescent="0.25">
      <c r="A9" s="62"/>
      <c r="B9" s="21" t="s">
        <v>62</v>
      </c>
      <c r="C9" s="33">
        <v>340</v>
      </c>
    </row>
    <row r="10" spans="1:3" x14ac:dyDescent="0.25">
      <c r="A10" s="62"/>
      <c r="B10" s="21" t="s">
        <v>64</v>
      </c>
      <c r="C10" s="33">
        <v>200</v>
      </c>
    </row>
    <row r="11" spans="1:3" x14ac:dyDescent="0.25">
      <c r="A11" s="62"/>
      <c r="B11" s="21" t="s">
        <v>63</v>
      </c>
      <c r="C11" s="59">
        <v>1190</v>
      </c>
    </row>
    <row r="12" spans="1:3" x14ac:dyDescent="0.25">
      <c r="A12" s="62"/>
      <c r="B12" s="21" t="s">
        <v>16</v>
      </c>
      <c r="C12" s="59"/>
    </row>
    <row r="13" spans="1:3" x14ac:dyDescent="0.25">
      <c r="A13" s="62"/>
      <c r="B13" s="21" t="s">
        <v>17</v>
      </c>
      <c r="C13" s="59"/>
    </row>
    <row r="14" spans="1:3" x14ac:dyDescent="0.25">
      <c r="A14" s="62"/>
      <c r="B14" s="21" t="s">
        <v>13</v>
      </c>
      <c r="C14" s="59"/>
    </row>
    <row r="15" spans="1:3" x14ac:dyDescent="0.25">
      <c r="A15" s="62"/>
      <c r="B15" s="21" t="s">
        <v>12</v>
      </c>
      <c r="C15" s="33">
        <v>350</v>
      </c>
    </row>
    <row r="16" spans="1:3" x14ac:dyDescent="0.25">
      <c r="A16" s="62"/>
      <c r="B16" s="21" t="s">
        <v>65</v>
      </c>
      <c r="C16" s="21">
        <v>470</v>
      </c>
    </row>
    <row r="17" spans="1:3" x14ac:dyDescent="0.25">
      <c r="A17" s="62"/>
      <c r="B17" s="21" t="s">
        <v>15</v>
      </c>
      <c r="C17" s="33">
        <v>640</v>
      </c>
    </row>
    <row r="18" spans="1:3" x14ac:dyDescent="0.25">
      <c r="A18" s="62"/>
      <c r="B18" s="21" t="s">
        <v>66</v>
      </c>
      <c r="C18" s="24">
        <v>250</v>
      </c>
    </row>
    <row r="19" spans="1:3" x14ac:dyDescent="0.25">
      <c r="A19" s="62"/>
      <c r="B19" s="21" t="s">
        <v>67</v>
      </c>
      <c r="C19" s="24">
        <v>0</v>
      </c>
    </row>
    <row r="20" spans="1:3" x14ac:dyDescent="0.25">
      <c r="A20" s="62"/>
      <c r="B20" s="21" t="s">
        <v>68</v>
      </c>
      <c r="C20" s="33">
        <v>620</v>
      </c>
    </row>
    <row r="21" spans="1:3" x14ac:dyDescent="0.25">
      <c r="A21" s="62"/>
      <c r="B21" s="21" t="s">
        <v>11</v>
      </c>
      <c r="C21" s="21">
        <v>720</v>
      </c>
    </row>
    <row r="22" spans="1:3" x14ac:dyDescent="0.25">
      <c r="A22" s="63"/>
      <c r="B22" s="21" t="s">
        <v>70</v>
      </c>
      <c r="C22" s="23">
        <v>620</v>
      </c>
    </row>
    <row r="23" spans="1:3" x14ac:dyDescent="0.25">
      <c r="A23" s="31" t="s">
        <v>71</v>
      </c>
      <c r="B23" s="21" t="s">
        <v>72</v>
      </c>
      <c r="C23" s="58">
        <v>850</v>
      </c>
    </row>
    <row r="24" spans="1:3" x14ac:dyDescent="0.25">
      <c r="A24" s="31"/>
      <c r="B24" s="21" t="s">
        <v>73</v>
      </c>
      <c r="C24" s="58"/>
    </row>
    <row r="25" spans="1:3" ht="25.5" x14ac:dyDescent="0.25">
      <c r="A25" s="31"/>
      <c r="B25" s="21" t="s">
        <v>74</v>
      </c>
      <c r="C25" s="58"/>
    </row>
    <row r="26" spans="1:3" x14ac:dyDescent="0.25">
      <c r="A26" s="31"/>
      <c r="B26" s="21" t="s">
        <v>20</v>
      </c>
      <c r="C26" s="58"/>
    </row>
    <row r="27" spans="1:3" x14ac:dyDescent="0.25">
      <c r="A27" s="31"/>
      <c r="B27" s="21" t="s">
        <v>19</v>
      </c>
      <c r="C27" s="58"/>
    </row>
    <row r="28" spans="1:3" x14ac:dyDescent="0.25">
      <c r="A28" s="31"/>
      <c r="B28" s="21" t="s">
        <v>18</v>
      </c>
      <c r="C28" s="58"/>
    </row>
    <row r="29" spans="1:3" ht="23.25" customHeight="1" x14ac:dyDescent="0.25">
      <c r="A29" s="31" t="s">
        <v>75</v>
      </c>
      <c r="B29" s="21" t="s">
        <v>21</v>
      </c>
      <c r="C29" s="21">
        <v>900</v>
      </c>
    </row>
    <row r="30" spans="1:3" ht="21.75" customHeight="1" x14ac:dyDescent="0.25">
      <c r="A30" s="31"/>
      <c r="B30" s="21" t="s">
        <v>76</v>
      </c>
      <c r="C30" s="60">
        <v>620</v>
      </c>
    </row>
    <row r="31" spans="1:3" x14ac:dyDescent="0.25">
      <c r="A31" s="31"/>
      <c r="B31" s="21" t="s">
        <v>77</v>
      </c>
      <c r="C31" s="60"/>
    </row>
    <row r="32" spans="1:3" x14ac:dyDescent="0.25">
      <c r="A32" s="57" t="s">
        <v>78</v>
      </c>
      <c r="B32" s="21" t="s">
        <v>79</v>
      </c>
      <c r="C32" s="64">
        <v>1570</v>
      </c>
    </row>
    <row r="33" spans="1:3" x14ac:dyDescent="0.25">
      <c r="A33" s="57"/>
      <c r="B33" s="21" t="s">
        <v>80</v>
      </c>
      <c r="C33" s="65"/>
    </row>
    <row r="34" spans="1:3" x14ac:dyDescent="0.25">
      <c r="A34" s="57"/>
      <c r="B34" s="21" t="s">
        <v>81</v>
      </c>
      <c r="C34" s="66"/>
    </row>
    <row r="35" spans="1:3" x14ac:dyDescent="0.25">
      <c r="A35" s="57" t="s">
        <v>22</v>
      </c>
      <c r="B35" s="21" t="s">
        <v>32</v>
      </c>
      <c r="C35" s="34">
        <v>1730</v>
      </c>
    </row>
    <row r="36" spans="1:3" x14ac:dyDescent="0.25">
      <c r="A36" s="57"/>
      <c r="B36" s="21" t="s">
        <v>82</v>
      </c>
      <c r="C36" s="34">
        <v>4500</v>
      </c>
    </row>
    <row r="37" spans="1:3" x14ac:dyDescent="0.25">
      <c r="A37" s="57"/>
      <c r="B37" s="21" t="s">
        <v>83</v>
      </c>
      <c r="C37" s="33">
        <v>1000</v>
      </c>
    </row>
    <row r="38" spans="1:3" x14ac:dyDescent="0.25">
      <c r="A38" s="57"/>
      <c r="B38" s="21" t="s">
        <v>84</v>
      </c>
      <c r="C38" s="23">
        <v>1000</v>
      </c>
    </row>
    <row r="39" spans="1:3" x14ac:dyDescent="0.25">
      <c r="A39" s="57"/>
      <c r="B39" s="21" t="s">
        <v>85</v>
      </c>
      <c r="C39" s="23">
        <v>1000</v>
      </c>
    </row>
    <row r="40" spans="1:3" x14ac:dyDescent="0.25">
      <c r="A40" s="57"/>
      <c r="B40" s="21" t="s">
        <v>86</v>
      </c>
      <c r="C40" s="23">
        <v>1780</v>
      </c>
    </row>
    <row r="41" spans="1:3" x14ac:dyDescent="0.25">
      <c r="A41" s="57"/>
      <c r="B41" s="40" t="s">
        <v>87</v>
      </c>
      <c r="C41" s="45"/>
    </row>
    <row r="42" spans="1:3" ht="25.5" x14ac:dyDescent="0.25">
      <c r="A42" s="57"/>
      <c r="B42" s="21" t="s">
        <v>88</v>
      </c>
      <c r="C42" s="23">
        <v>5000</v>
      </c>
    </row>
    <row r="43" spans="1:3" x14ac:dyDescent="0.25">
      <c r="A43" s="31" t="s">
        <v>89</v>
      </c>
      <c r="B43" s="21" t="s">
        <v>90</v>
      </c>
      <c r="C43" s="33">
        <v>770</v>
      </c>
    </row>
    <row r="44" spans="1:3" x14ac:dyDescent="0.25">
      <c r="A44" s="57" t="s">
        <v>91</v>
      </c>
      <c r="B44" s="21" t="s">
        <v>25</v>
      </c>
      <c r="C44" s="58">
        <v>300</v>
      </c>
    </row>
    <row r="45" spans="1:3" x14ac:dyDescent="0.25">
      <c r="A45" s="57"/>
      <c r="B45" s="21" t="s">
        <v>92</v>
      </c>
      <c r="C45" s="58"/>
    </row>
    <row r="46" spans="1:3" x14ac:dyDescent="0.25">
      <c r="A46" s="57"/>
      <c r="B46" s="21" t="s">
        <v>93</v>
      </c>
      <c r="C46" s="58"/>
    </row>
    <row r="47" spans="1:3" x14ac:dyDescent="0.25">
      <c r="A47" s="57"/>
      <c r="B47" s="21" t="s">
        <v>94</v>
      </c>
      <c r="C47" s="58"/>
    </row>
    <row r="48" spans="1:3" x14ac:dyDescent="0.25">
      <c r="A48" s="57"/>
      <c r="B48" s="21" t="s">
        <v>95</v>
      </c>
      <c r="C48" s="58"/>
    </row>
    <row r="49" spans="1:3" ht="25.5" x14ac:dyDescent="0.25">
      <c r="A49" s="57"/>
      <c r="B49" s="21" t="s">
        <v>96</v>
      </c>
      <c r="C49" s="58"/>
    </row>
    <row r="50" spans="1:3" x14ac:dyDescent="0.25">
      <c r="A50" s="57"/>
      <c r="B50" s="21" t="s">
        <v>24</v>
      </c>
      <c r="C50" s="58"/>
    </row>
    <row r="51" spans="1:3" x14ac:dyDescent="0.25">
      <c r="A51" s="57"/>
      <c r="B51" s="21" t="s">
        <v>14</v>
      </c>
      <c r="C51" s="58"/>
    </row>
    <row r="52" spans="1:3" x14ac:dyDescent="0.25">
      <c r="A52" s="57"/>
      <c r="B52" s="21" t="s">
        <v>23</v>
      </c>
      <c r="C52" s="58"/>
    </row>
    <row r="53" spans="1:3" x14ac:dyDescent="0.25">
      <c r="A53" s="57"/>
      <c r="B53" s="21" t="s">
        <v>97</v>
      </c>
      <c r="C53" s="58"/>
    </row>
    <row r="54" spans="1:3" x14ac:dyDescent="0.25">
      <c r="C54" s="17">
        <f>SUM(C2:C53)</f>
        <v>28270</v>
      </c>
    </row>
  </sheetData>
  <mergeCells count="10">
    <mergeCell ref="A44:A53"/>
    <mergeCell ref="C44:C53"/>
    <mergeCell ref="C11:C14"/>
    <mergeCell ref="C2:C8"/>
    <mergeCell ref="C30:C31"/>
    <mergeCell ref="C23:C28"/>
    <mergeCell ref="A2:A22"/>
    <mergeCell ref="A32:A34"/>
    <mergeCell ref="C32:C34"/>
    <mergeCell ref="A35:A4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32" workbookViewId="0">
      <selection activeCell="D47" sqref="D47"/>
    </sheetView>
  </sheetViews>
  <sheetFormatPr defaultRowHeight="15" x14ac:dyDescent="0.25"/>
  <cols>
    <col min="1" max="1" width="23.140625" customWidth="1"/>
    <col min="2" max="2" width="38.140625" customWidth="1"/>
    <col min="3" max="3" width="11.5703125" bestFit="1" customWidth="1"/>
    <col min="4" max="4" width="32.85546875" style="17" customWidth="1"/>
  </cols>
  <sheetData>
    <row r="1" spans="1:4" ht="29.25" customHeight="1" x14ac:dyDescent="0.25">
      <c r="A1" s="70" t="s">
        <v>56</v>
      </c>
      <c r="B1" s="71"/>
      <c r="C1" s="39" t="s">
        <v>114</v>
      </c>
      <c r="D1" s="15" t="s">
        <v>57</v>
      </c>
    </row>
    <row r="2" spans="1:4" x14ac:dyDescent="0.25">
      <c r="A2" s="61" t="s">
        <v>58</v>
      </c>
      <c r="B2" s="47" t="s">
        <v>9</v>
      </c>
      <c r="C2" s="67">
        <v>1</v>
      </c>
      <c r="D2" s="59">
        <v>1850</v>
      </c>
    </row>
    <row r="3" spans="1:4" x14ac:dyDescent="0.25">
      <c r="A3" s="62"/>
      <c r="B3" s="47" t="s">
        <v>10</v>
      </c>
      <c r="C3" s="68"/>
      <c r="D3" s="59"/>
    </row>
    <row r="4" spans="1:4" x14ac:dyDescent="0.25">
      <c r="A4" s="62"/>
      <c r="B4" s="47" t="s">
        <v>59</v>
      </c>
      <c r="C4" s="68"/>
      <c r="D4" s="59"/>
    </row>
    <row r="5" spans="1:4" x14ac:dyDescent="0.25">
      <c r="A5" s="62"/>
      <c r="B5" s="47" t="s">
        <v>60</v>
      </c>
      <c r="C5" s="68"/>
      <c r="D5" s="59"/>
    </row>
    <row r="6" spans="1:4" x14ac:dyDescent="0.25">
      <c r="A6" s="62"/>
      <c r="B6" s="47" t="s">
        <v>61</v>
      </c>
      <c r="C6" s="68"/>
      <c r="D6" s="59"/>
    </row>
    <row r="7" spans="1:4" x14ac:dyDescent="0.25">
      <c r="A7" s="62"/>
      <c r="B7" s="47" t="s">
        <v>8</v>
      </c>
      <c r="C7" s="68"/>
      <c r="D7" s="59"/>
    </row>
    <row r="8" spans="1:4" x14ac:dyDescent="0.25">
      <c r="A8" s="62"/>
      <c r="B8" s="47" t="s">
        <v>69</v>
      </c>
      <c r="C8" s="69"/>
      <c r="D8" s="59"/>
    </row>
    <row r="9" spans="1:4" x14ac:dyDescent="0.25">
      <c r="A9" s="62"/>
      <c r="B9" s="47" t="s">
        <v>62</v>
      </c>
      <c r="C9" s="47">
        <v>1</v>
      </c>
      <c r="D9" s="38">
        <v>340</v>
      </c>
    </row>
    <row r="10" spans="1:4" x14ac:dyDescent="0.25">
      <c r="A10" s="62"/>
      <c r="B10" s="47" t="s">
        <v>64</v>
      </c>
      <c r="C10" s="47">
        <v>1</v>
      </c>
      <c r="D10" s="38">
        <v>200</v>
      </c>
    </row>
    <row r="11" spans="1:4" x14ac:dyDescent="0.25">
      <c r="A11" s="62"/>
      <c r="B11" s="47" t="s">
        <v>63</v>
      </c>
      <c r="C11" s="67">
        <v>1</v>
      </c>
      <c r="D11" s="59">
        <v>1190</v>
      </c>
    </row>
    <row r="12" spans="1:4" x14ac:dyDescent="0.25">
      <c r="A12" s="62"/>
      <c r="B12" s="47" t="s">
        <v>16</v>
      </c>
      <c r="C12" s="68"/>
      <c r="D12" s="59"/>
    </row>
    <row r="13" spans="1:4" x14ac:dyDescent="0.25">
      <c r="A13" s="62"/>
      <c r="B13" s="47" t="s">
        <v>17</v>
      </c>
      <c r="C13" s="68"/>
      <c r="D13" s="59"/>
    </row>
    <row r="14" spans="1:4" x14ac:dyDescent="0.25">
      <c r="A14" s="62"/>
      <c r="B14" s="47" t="s">
        <v>13</v>
      </c>
      <c r="C14" s="69"/>
      <c r="D14" s="59"/>
    </row>
    <row r="15" spans="1:4" x14ac:dyDescent="0.25">
      <c r="A15" s="62"/>
      <c r="B15" s="47" t="s">
        <v>12</v>
      </c>
      <c r="C15" s="47">
        <v>1</v>
      </c>
      <c r="D15" s="38">
        <v>350</v>
      </c>
    </row>
    <row r="16" spans="1:4" x14ac:dyDescent="0.25">
      <c r="A16" s="62"/>
      <c r="B16" s="47" t="s">
        <v>65</v>
      </c>
      <c r="C16" s="47">
        <v>1</v>
      </c>
      <c r="D16" s="47">
        <v>470</v>
      </c>
    </row>
    <row r="17" spans="1:4" x14ac:dyDescent="0.25">
      <c r="A17" s="62"/>
      <c r="B17" s="47" t="s">
        <v>15</v>
      </c>
      <c r="C17" s="47">
        <v>1</v>
      </c>
      <c r="D17" s="38">
        <v>640</v>
      </c>
    </row>
    <row r="18" spans="1:4" x14ac:dyDescent="0.25">
      <c r="A18" s="62"/>
      <c r="B18" s="47" t="s">
        <v>66</v>
      </c>
      <c r="C18" s="47">
        <v>1</v>
      </c>
      <c r="D18" s="24">
        <v>250</v>
      </c>
    </row>
    <row r="19" spans="1:4" x14ac:dyDescent="0.25">
      <c r="A19" s="62"/>
      <c r="B19" s="40" t="s">
        <v>67</v>
      </c>
      <c r="C19" s="40">
        <v>1</v>
      </c>
      <c r="D19" s="52">
        <v>0</v>
      </c>
    </row>
    <row r="20" spans="1:4" x14ac:dyDescent="0.25">
      <c r="A20" s="62"/>
      <c r="B20" s="47" t="s">
        <v>68</v>
      </c>
      <c r="C20" s="47">
        <v>1</v>
      </c>
      <c r="D20" s="38">
        <v>620</v>
      </c>
    </row>
    <row r="21" spans="1:4" x14ac:dyDescent="0.25">
      <c r="A21" s="62"/>
      <c r="B21" s="47" t="s">
        <v>11</v>
      </c>
      <c r="C21" s="47">
        <v>1</v>
      </c>
      <c r="D21" s="47">
        <v>720</v>
      </c>
    </row>
    <row r="22" spans="1:4" x14ac:dyDescent="0.25">
      <c r="A22" s="63"/>
      <c r="B22" s="47" t="s">
        <v>70</v>
      </c>
      <c r="C22" s="47">
        <v>1</v>
      </c>
      <c r="D22" s="46">
        <v>620</v>
      </c>
    </row>
    <row r="23" spans="1:4" x14ac:dyDescent="0.25">
      <c r="A23" s="61" t="s">
        <v>71</v>
      </c>
      <c r="B23" s="47" t="s">
        <v>72</v>
      </c>
      <c r="C23" s="67">
        <v>3</v>
      </c>
      <c r="D23" s="58">
        <f>3*850</f>
        <v>2550</v>
      </c>
    </row>
    <row r="24" spans="1:4" x14ac:dyDescent="0.25">
      <c r="A24" s="62"/>
      <c r="B24" s="47" t="s">
        <v>73</v>
      </c>
      <c r="C24" s="68"/>
      <c r="D24" s="58"/>
    </row>
    <row r="25" spans="1:4" ht="25.5" x14ac:dyDescent="0.25">
      <c r="A25" s="62"/>
      <c r="B25" s="47" t="s">
        <v>74</v>
      </c>
      <c r="C25" s="68"/>
      <c r="D25" s="58"/>
    </row>
    <row r="26" spans="1:4" x14ac:dyDescent="0.25">
      <c r="A26" s="62"/>
      <c r="B26" s="47" t="s">
        <v>20</v>
      </c>
      <c r="C26" s="68"/>
      <c r="D26" s="58"/>
    </row>
    <row r="27" spans="1:4" x14ac:dyDescent="0.25">
      <c r="A27" s="62"/>
      <c r="B27" s="47" t="s">
        <v>19</v>
      </c>
      <c r="C27" s="68"/>
      <c r="D27" s="58"/>
    </row>
    <row r="28" spans="1:4" x14ac:dyDescent="0.25">
      <c r="A28" s="63"/>
      <c r="B28" s="47" t="s">
        <v>18</v>
      </c>
      <c r="C28" s="69"/>
      <c r="D28" s="58"/>
    </row>
    <row r="29" spans="1:4" ht="23.25" customHeight="1" x14ac:dyDescent="0.25">
      <c r="A29" s="61" t="s">
        <v>75</v>
      </c>
      <c r="B29" s="47" t="s">
        <v>21</v>
      </c>
      <c r="C29" s="47">
        <v>1</v>
      </c>
      <c r="D29" s="47">
        <v>900</v>
      </c>
    </row>
    <row r="30" spans="1:4" ht="21.75" customHeight="1" x14ac:dyDescent="0.25">
      <c r="A30" s="62"/>
      <c r="B30" s="47" t="s">
        <v>76</v>
      </c>
      <c r="C30" s="67">
        <v>1</v>
      </c>
      <c r="D30" s="60">
        <v>620</v>
      </c>
    </row>
    <row r="31" spans="1:4" x14ac:dyDescent="0.25">
      <c r="A31" s="63"/>
      <c r="B31" s="47" t="s">
        <v>77</v>
      </c>
      <c r="C31" s="69"/>
      <c r="D31" s="60"/>
    </row>
    <row r="32" spans="1:4" x14ac:dyDescent="0.25">
      <c r="A32" s="57" t="s">
        <v>78</v>
      </c>
      <c r="B32" s="47" t="s">
        <v>79</v>
      </c>
      <c r="C32" s="67">
        <v>1</v>
      </c>
      <c r="D32" s="64">
        <v>1570</v>
      </c>
    </row>
    <row r="33" spans="1:4" x14ac:dyDescent="0.25">
      <c r="A33" s="57"/>
      <c r="B33" s="47" t="s">
        <v>80</v>
      </c>
      <c r="C33" s="68"/>
      <c r="D33" s="65"/>
    </row>
    <row r="34" spans="1:4" x14ac:dyDescent="0.25">
      <c r="A34" s="57"/>
      <c r="B34" s="47" t="s">
        <v>81</v>
      </c>
      <c r="C34" s="69"/>
      <c r="D34" s="66"/>
    </row>
    <row r="35" spans="1:4" x14ac:dyDescent="0.25">
      <c r="A35" s="57" t="s">
        <v>91</v>
      </c>
      <c r="B35" s="47" t="s">
        <v>25</v>
      </c>
      <c r="C35" s="67">
        <v>1</v>
      </c>
      <c r="D35" s="58">
        <v>300</v>
      </c>
    </row>
    <row r="36" spans="1:4" x14ac:dyDescent="0.25">
      <c r="A36" s="57"/>
      <c r="B36" s="47" t="s">
        <v>92</v>
      </c>
      <c r="C36" s="68"/>
      <c r="D36" s="58"/>
    </row>
    <row r="37" spans="1:4" x14ac:dyDescent="0.25">
      <c r="A37" s="57"/>
      <c r="B37" s="47" t="s">
        <v>93</v>
      </c>
      <c r="C37" s="68"/>
      <c r="D37" s="58"/>
    </row>
    <row r="38" spans="1:4" x14ac:dyDescent="0.25">
      <c r="A38" s="57"/>
      <c r="B38" s="47" t="s">
        <v>94</v>
      </c>
      <c r="C38" s="68"/>
      <c r="D38" s="58"/>
    </row>
    <row r="39" spans="1:4" x14ac:dyDescent="0.25">
      <c r="A39" s="57"/>
      <c r="B39" s="47" t="s">
        <v>95</v>
      </c>
      <c r="C39" s="68"/>
      <c r="D39" s="58"/>
    </row>
    <row r="40" spans="1:4" ht="25.5" x14ac:dyDescent="0.25">
      <c r="A40" s="57"/>
      <c r="B40" s="47" t="s">
        <v>96</v>
      </c>
      <c r="C40" s="68"/>
      <c r="D40" s="58"/>
    </row>
    <row r="41" spans="1:4" x14ac:dyDescent="0.25">
      <c r="A41" s="57"/>
      <c r="B41" s="47" t="s">
        <v>24</v>
      </c>
      <c r="C41" s="68"/>
      <c r="D41" s="58"/>
    </row>
    <row r="42" spans="1:4" x14ac:dyDescent="0.25">
      <c r="A42" s="57"/>
      <c r="B42" s="47" t="s">
        <v>14</v>
      </c>
      <c r="C42" s="68"/>
      <c r="D42" s="58"/>
    </row>
    <row r="43" spans="1:4" x14ac:dyDescent="0.25">
      <c r="A43" s="57"/>
      <c r="B43" s="47" t="s">
        <v>23</v>
      </c>
      <c r="C43" s="68"/>
      <c r="D43" s="58"/>
    </row>
    <row r="44" spans="1:4" x14ac:dyDescent="0.25">
      <c r="A44" s="57"/>
      <c r="B44" s="47" t="s">
        <v>97</v>
      </c>
      <c r="C44" s="69"/>
      <c r="D44" s="58"/>
    </row>
    <row r="45" spans="1:4" x14ac:dyDescent="0.25">
      <c r="D45" s="17">
        <f>SUM(D2:D44)</f>
        <v>13190</v>
      </c>
    </row>
    <row r="46" spans="1:4" x14ac:dyDescent="0.25">
      <c r="B46" s="40" t="s">
        <v>264</v>
      </c>
      <c r="C46" s="53">
        <v>4</v>
      </c>
      <c r="D46" s="54">
        <f>D45*4</f>
        <v>52760</v>
      </c>
    </row>
  </sheetData>
  <mergeCells count="18">
    <mergeCell ref="A35:A44"/>
    <mergeCell ref="A1:B1"/>
    <mergeCell ref="A2:A22"/>
    <mergeCell ref="A23:A28"/>
    <mergeCell ref="A29:A31"/>
    <mergeCell ref="A32:A34"/>
    <mergeCell ref="D35:D44"/>
    <mergeCell ref="C2:C8"/>
    <mergeCell ref="C11:C14"/>
    <mergeCell ref="C23:C28"/>
    <mergeCell ref="C30:C31"/>
    <mergeCell ref="C32:C34"/>
    <mergeCell ref="C35:C44"/>
    <mergeCell ref="D2:D8"/>
    <mergeCell ref="D11:D14"/>
    <mergeCell ref="D23:D28"/>
    <mergeCell ref="D30:D31"/>
    <mergeCell ref="D32:D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30" workbookViewId="0">
      <selection activeCell="D45" sqref="D45"/>
    </sheetView>
  </sheetViews>
  <sheetFormatPr defaultRowHeight="15" x14ac:dyDescent="0.25"/>
  <cols>
    <col min="1" max="1" width="23.140625" customWidth="1"/>
    <col min="2" max="2" width="38.140625" customWidth="1"/>
    <col min="3" max="3" width="11.5703125" bestFit="1" customWidth="1"/>
    <col min="4" max="4" width="32.85546875" style="17" customWidth="1"/>
  </cols>
  <sheetData>
    <row r="1" spans="1:4" ht="29.25" customHeight="1" x14ac:dyDescent="0.25">
      <c r="A1" s="70" t="s">
        <v>56</v>
      </c>
      <c r="B1" s="71"/>
      <c r="C1" s="39" t="s">
        <v>114</v>
      </c>
      <c r="D1" s="15" t="s">
        <v>57</v>
      </c>
    </row>
    <row r="2" spans="1:4" x14ac:dyDescent="0.25">
      <c r="A2" s="61" t="s">
        <v>58</v>
      </c>
      <c r="B2" s="47" t="s">
        <v>9</v>
      </c>
      <c r="C2" s="67">
        <v>1</v>
      </c>
      <c r="D2" s="59">
        <v>1850</v>
      </c>
    </row>
    <row r="3" spans="1:4" x14ac:dyDescent="0.25">
      <c r="A3" s="62"/>
      <c r="B3" s="47" t="s">
        <v>10</v>
      </c>
      <c r="C3" s="68"/>
      <c r="D3" s="59"/>
    </row>
    <row r="4" spans="1:4" x14ac:dyDescent="0.25">
      <c r="A4" s="62"/>
      <c r="B4" s="47" t="s">
        <v>59</v>
      </c>
      <c r="C4" s="68"/>
      <c r="D4" s="59"/>
    </row>
    <row r="5" spans="1:4" x14ac:dyDescent="0.25">
      <c r="A5" s="62"/>
      <c r="B5" s="47" t="s">
        <v>60</v>
      </c>
      <c r="C5" s="68"/>
      <c r="D5" s="59"/>
    </row>
    <row r="6" spans="1:4" x14ac:dyDescent="0.25">
      <c r="A6" s="62"/>
      <c r="B6" s="47" t="s">
        <v>61</v>
      </c>
      <c r="C6" s="68"/>
      <c r="D6" s="59"/>
    </row>
    <row r="7" spans="1:4" x14ac:dyDescent="0.25">
      <c r="A7" s="62"/>
      <c r="B7" s="47" t="s">
        <v>8</v>
      </c>
      <c r="C7" s="68"/>
      <c r="D7" s="59"/>
    </row>
    <row r="8" spans="1:4" x14ac:dyDescent="0.25">
      <c r="A8" s="62"/>
      <c r="B8" s="47" t="s">
        <v>69</v>
      </c>
      <c r="C8" s="69"/>
      <c r="D8" s="59"/>
    </row>
    <row r="9" spans="1:4" x14ac:dyDescent="0.25">
      <c r="A9" s="62"/>
      <c r="B9" s="47" t="s">
        <v>62</v>
      </c>
      <c r="C9" s="47">
        <v>1</v>
      </c>
      <c r="D9" s="38">
        <v>340</v>
      </c>
    </row>
    <row r="10" spans="1:4" x14ac:dyDescent="0.25">
      <c r="A10" s="62"/>
      <c r="B10" s="47" t="s">
        <v>64</v>
      </c>
      <c r="C10" s="47">
        <v>1</v>
      </c>
      <c r="D10" s="38">
        <v>200</v>
      </c>
    </row>
    <row r="11" spans="1:4" x14ac:dyDescent="0.25">
      <c r="A11" s="62"/>
      <c r="B11" s="47" t="s">
        <v>63</v>
      </c>
      <c r="C11" s="67">
        <v>1</v>
      </c>
      <c r="D11" s="59">
        <v>1190</v>
      </c>
    </row>
    <row r="12" spans="1:4" x14ac:dyDescent="0.25">
      <c r="A12" s="62"/>
      <c r="B12" s="47" t="s">
        <v>16</v>
      </c>
      <c r="C12" s="68"/>
      <c r="D12" s="59"/>
    </row>
    <row r="13" spans="1:4" x14ac:dyDescent="0.25">
      <c r="A13" s="62"/>
      <c r="B13" s="47" t="s">
        <v>17</v>
      </c>
      <c r="C13" s="68"/>
      <c r="D13" s="59"/>
    </row>
    <row r="14" spans="1:4" x14ac:dyDescent="0.25">
      <c r="A14" s="62"/>
      <c r="B14" s="47" t="s">
        <v>13</v>
      </c>
      <c r="C14" s="69"/>
      <c r="D14" s="59"/>
    </row>
    <row r="15" spans="1:4" x14ac:dyDescent="0.25">
      <c r="A15" s="62"/>
      <c r="B15" s="47" t="s">
        <v>12</v>
      </c>
      <c r="C15" s="47">
        <v>1</v>
      </c>
      <c r="D15" s="38">
        <v>350</v>
      </c>
    </row>
    <row r="16" spans="1:4" x14ac:dyDescent="0.25">
      <c r="A16" s="62"/>
      <c r="B16" s="47" t="s">
        <v>65</v>
      </c>
      <c r="C16" s="47">
        <v>1</v>
      </c>
      <c r="D16" s="47">
        <v>470</v>
      </c>
    </row>
    <row r="17" spans="1:4" x14ac:dyDescent="0.25">
      <c r="A17" s="62"/>
      <c r="B17" s="47" t="s">
        <v>15</v>
      </c>
      <c r="C17" s="47">
        <v>1</v>
      </c>
      <c r="D17" s="38">
        <v>640</v>
      </c>
    </row>
    <row r="18" spans="1:4" x14ac:dyDescent="0.25">
      <c r="A18" s="62"/>
      <c r="B18" s="47" t="s">
        <v>66</v>
      </c>
      <c r="C18" s="47">
        <v>1</v>
      </c>
      <c r="D18" s="24">
        <v>250</v>
      </c>
    </row>
    <row r="19" spans="1:4" x14ac:dyDescent="0.25">
      <c r="A19" s="62"/>
      <c r="B19" s="40" t="s">
        <v>67</v>
      </c>
      <c r="C19" s="40">
        <v>1</v>
      </c>
      <c r="D19" s="52">
        <v>0</v>
      </c>
    </row>
    <row r="20" spans="1:4" x14ac:dyDescent="0.25">
      <c r="A20" s="62"/>
      <c r="B20" s="47" t="s">
        <v>68</v>
      </c>
      <c r="C20" s="47">
        <v>1</v>
      </c>
      <c r="D20" s="38">
        <v>620</v>
      </c>
    </row>
    <row r="21" spans="1:4" x14ac:dyDescent="0.25">
      <c r="A21" s="62"/>
      <c r="B21" s="47" t="s">
        <v>11</v>
      </c>
      <c r="C21" s="47">
        <v>1</v>
      </c>
      <c r="D21" s="47">
        <v>720</v>
      </c>
    </row>
    <row r="22" spans="1:4" x14ac:dyDescent="0.25">
      <c r="A22" s="63"/>
      <c r="B22" s="47" t="s">
        <v>70</v>
      </c>
      <c r="C22" s="47">
        <v>1</v>
      </c>
      <c r="D22" s="46">
        <v>620</v>
      </c>
    </row>
    <row r="23" spans="1:4" x14ac:dyDescent="0.25">
      <c r="A23" s="61" t="s">
        <v>71</v>
      </c>
      <c r="B23" s="47" t="s">
        <v>72</v>
      </c>
      <c r="C23" s="67">
        <v>1</v>
      </c>
      <c r="D23" s="58">
        <v>850</v>
      </c>
    </row>
    <row r="24" spans="1:4" x14ac:dyDescent="0.25">
      <c r="A24" s="62"/>
      <c r="B24" s="47" t="s">
        <v>73</v>
      </c>
      <c r="C24" s="68"/>
      <c r="D24" s="58"/>
    </row>
    <row r="25" spans="1:4" ht="25.5" x14ac:dyDescent="0.25">
      <c r="A25" s="62"/>
      <c r="B25" s="47" t="s">
        <v>74</v>
      </c>
      <c r="C25" s="68"/>
      <c r="D25" s="58"/>
    </row>
    <row r="26" spans="1:4" x14ac:dyDescent="0.25">
      <c r="A26" s="62"/>
      <c r="B26" s="47" t="s">
        <v>20</v>
      </c>
      <c r="C26" s="68"/>
      <c r="D26" s="58"/>
    </row>
    <row r="27" spans="1:4" x14ac:dyDescent="0.25">
      <c r="A27" s="62"/>
      <c r="B27" s="47" t="s">
        <v>19</v>
      </c>
      <c r="C27" s="68"/>
      <c r="D27" s="58"/>
    </row>
    <row r="28" spans="1:4" x14ac:dyDescent="0.25">
      <c r="A28" s="63"/>
      <c r="B28" s="47" t="s">
        <v>18</v>
      </c>
      <c r="C28" s="69"/>
      <c r="D28" s="58"/>
    </row>
    <row r="29" spans="1:4" ht="23.25" customHeight="1" x14ac:dyDescent="0.25">
      <c r="A29" s="61" t="s">
        <v>75</v>
      </c>
      <c r="B29" s="47" t="s">
        <v>21</v>
      </c>
      <c r="C29" s="47">
        <v>1</v>
      </c>
      <c r="D29" s="47">
        <v>900</v>
      </c>
    </row>
    <row r="30" spans="1:4" ht="21.75" customHeight="1" x14ac:dyDescent="0.25">
      <c r="A30" s="62"/>
      <c r="B30" s="47" t="s">
        <v>76</v>
      </c>
      <c r="C30" s="67">
        <v>1</v>
      </c>
      <c r="D30" s="60">
        <v>620</v>
      </c>
    </row>
    <row r="31" spans="1:4" x14ac:dyDescent="0.25">
      <c r="A31" s="63"/>
      <c r="B31" s="47" t="s">
        <v>77</v>
      </c>
      <c r="C31" s="69"/>
      <c r="D31" s="60"/>
    </row>
    <row r="32" spans="1:4" x14ac:dyDescent="0.25">
      <c r="A32" s="57" t="s">
        <v>78</v>
      </c>
      <c r="B32" s="47" t="s">
        <v>79</v>
      </c>
      <c r="C32" s="67">
        <v>1</v>
      </c>
      <c r="D32" s="64">
        <v>1570</v>
      </c>
    </row>
    <row r="33" spans="1:4" x14ac:dyDescent="0.25">
      <c r="A33" s="57"/>
      <c r="B33" s="47" t="s">
        <v>80</v>
      </c>
      <c r="C33" s="68"/>
      <c r="D33" s="65"/>
    </row>
    <row r="34" spans="1:4" x14ac:dyDescent="0.25">
      <c r="A34" s="57"/>
      <c r="B34" s="47" t="s">
        <v>81</v>
      </c>
      <c r="C34" s="69"/>
      <c r="D34" s="66"/>
    </row>
    <row r="35" spans="1:4" x14ac:dyDescent="0.25">
      <c r="A35" s="57" t="s">
        <v>91</v>
      </c>
      <c r="B35" s="47" t="s">
        <v>25</v>
      </c>
      <c r="C35" s="67">
        <v>1</v>
      </c>
      <c r="D35" s="58">
        <v>300</v>
      </c>
    </row>
    <row r="36" spans="1:4" x14ac:dyDescent="0.25">
      <c r="A36" s="57"/>
      <c r="B36" s="47" t="s">
        <v>92</v>
      </c>
      <c r="C36" s="68"/>
      <c r="D36" s="58"/>
    </row>
    <row r="37" spans="1:4" x14ac:dyDescent="0.25">
      <c r="A37" s="57"/>
      <c r="B37" s="47" t="s">
        <v>93</v>
      </c>
      <c r="C37" s="68"/>
      <c r="D37" s="58"/>
    </row>
    <row r="38" spans="1:4" x14ac:dyDescent="0.25">
      <c r="A38" s="57"/>
      <c r="B38" s="47" t="s">
        <v>94</v>
      </c>
      <c r="C38" s="68"/>
      <c r="D38" s="58"/>
    </row>
    <row r="39" spans="1:4" x14ac:dyDescent="0.25">
      <c r="A39" s="57"/>
      <c r="B39" s="47" t="s">
        <v>95</v>
      </c>
      <c r="C39" s="68"/>
      <c r="D39" s="58"/>
    </row>
    <row r="40" spans="1:4" ht="25.5" x14ac:dyDescent="0.25">
      <c r="A40" s="57"/>
      <c r="B40" s="47" t="s">
        <v>96</v>
      </c>
      <c r="C40" s="68"/>
      <c r="D40" s="58"/>
    </row>
    <row r="41" spans="1:4" x14ac:dyDescent="0.25">
      <c r="A41" s="57"/>
      <c r="B41" s="47" t="s">
        <v>24</v>
      </c>
      <c r="C41" s="68"/>
      <c r="D41" s="58"/>
    </row>
    <row r="42" spans="1:4" x14ac:dyDescent="0.25">
      <c r="A42" s="57"/>
      <c r="B42" s="47" t="s">
        <v>14</v>
      </c>
      <c r="C42" s="68"/>
      <c r="D42" s="58"/>
    </row>
    <row r="43" spans="1:4" x14ac:dyDescent="0.25">
      <c r="A43" s="57"/>
      <c r="B43" s="47" t="s">
        <v>23</v>
      </c>
      <c r="C43" s="68"/>
      <c r="D43" s="58"/>
    </row>
    <row r="44" spans="1:4" x14ac:dyDescent="0.25">
      <c r="A44" s="57"/>
      <c r="B44" s="47" t="s">
        <v>97</v>
      </c>
      <c r="C44" s="69"/>
      <c r="D44" s="58"/>
    </row>
    <row r="45" spans="1:4" x14ac:dyDescent="0.25">
      <c r="D45" s="74">
        <f>SUM(D2:D44)</f>
        <v>11490</v>
      </c>
    </row>
  </sheetData>
  <mergeCells count="18">
    <mergeCell ref="A1:B1"/>
    <mergeCell ref="A2:A22"/>
    <mergeCell ref="A23:A28"/>
    <mergeCell ref="D23:D28"/>
    <mergeCell ref="A29:A31"/>
    <mergeCell ref="C2:C8"/>
    <mergeCell ref="D2:D8"/>
    <mergeCell ref="C11:C14"/>
    <mergeCell ref="D11:D14"/>
    <mergeCell ref="C23:C28"/>
    <mergeCell ref="C30:C31"/>
    <mergeCell ref="D30:D31"/>
    <mergeCell ref="C32:C34"/>
    <mergeCell ref="D32:D34"/>
    <mergeCell ref="C35:C44"/>
    <mergeCell ref="A35:A44"/>
    <mergeCell ref="D35:D44"/>
    <mergeCell ref="A32:A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32" workbookViewId="0">
      <selection activeCell="E46" sqref="E46"/>
    </sheetView>
  </sheetViews>
  <sheetFormatPr defaultRowHeight="15" x14ac:dyDescent="0.25"/>
  <cols>
    <col min="1" max="1" width="23.140625" customWidth="1"/>
    <col min="2" max="2" width="38.140625" customWidth="1"/>
    <col min="3" max="3" width="11.5703125" bestFit="1" customWidth="1"/>
    <col min="4" max="4" width="32.85546875" style="17" customWidth="1"/>
  </cols>
  <sheetData>
    <row r="1" spans="1:4" ht="29.25" customHeight="1" x14ac:dyDescent="0.25">
      <c r="A1" s="70" t="s">
        <v>56</v>
      </c>
      <c r="B1" s="71"/>
      <c r="C1" s="39" t="s">
        <v>114</v>
      </c>
      <c r="D1" s="15" t="s">
        <v>57</v>
      </c>
    </row>
    <row r="2" spans="1:4" x14ac:dyDescent="0.25">
      <c r="A2" s="61" t="s">
        <v>58</v>
      </c>
      <c r="B2" s="47" t="s">
        <v>9</v>
      </c>
      <c r="C2" s="67">
        <v>1</v>
      </c>
      <c r="D2" s="59">
        <v>1850</v>
      </c>
    </row>
    <row r="3" spans="1:4" x14ac:dyDescent="0.25">
      <c r="A3" s="62"/>
      <c r="B3" s="47" t="s">
        <v>10</v>
      </c>
      <c r="C3" s="68"/>
      <c r="D3" s="59"/>
    </row>
    <row r="4" spans="1:4" x14ac:dyDescent="0.25">
      <c r="A4" s="62"/>
      <c r="B4" s="47" t="s">
        <v>59</v>
      </c>
      <c r="C4" s="68"/>
      <c r="D4" s="59"/>
    </row>
    <row r="5" spans="1:4" x14ac:dyDescent="0.25">
      <c r="A5" s="62"/>
      <c r="B5" s="47" t="s">
        <v>60</v>
      </c>
      <c r="C5" s="68"/>
      <c r="D5" s="59"/>
    </row>
    <row r="6" spans="1:4" x14ac:dyDescent="0.25">
      <c r="A6" s="62"/>
      <c r="B6" s="47" t="s">
        <v>61</v>
      </c>
      <c r="C6" s="68"/>
      <c r="D6" s="59"/>
    </row>
    <row r="7" spans="1:4" x14ac:dyDescent="0.25">
      <c r="A7" s="62"/>
      <c r="B7" s="47" t="s">
        <v>8</v>
      </c>
      <c r="C7" s="68"/>
      <c r="D7" s="59"/>
    </row>
    <row r="8" spans="1:4" x14ac:dyDescent="0.25">
      <c r="A8" s="62"/>
      <c r="B8" s="47" t="s">
        <v>69</v>
      </c>
      <c r="C8" s="69"/>
      <c r="D8" s="59"/>
    </row>
    <row r="9" spans="1:4" x14ac:dyDescent="0.25">
      <c r="A9" s="62"/>
      <c r="B9" s="47" t="s">
        <v>62</v>
      </c>
      <c r="C9" s="47">
        <v>1</v>
      </c>
      <c r="D9" s="38">
        <v>340</v>
      </c>
    </row>
    <row r="10" spans="1:4" x14ac:dyDescent="0.25">
      <c r="A10" s="62"/>
      <c r="B10" s="47" t="s">
        <v>64</v>
      </c>
      <c r="C10" s="47">
        <v>1</v>
      </c>
      <c r="D10" s="38">
        <v>200</v>
      </c>
    </row>
    <row r="11" spans="1:4" x14ac:dyDescent="0.25">
      <c r="A11" s="62"/>
      <c r="B11" s="47" t="s">
        <v>63</v>
      </c>
      <c r="C11" s="67">
        <v>1</v>
      </c>
      <c r="D11" s="59">
        <v>1190</v>
      </c>
    </row>
    <row r="12" spans="1:4" x14ac:dyDescent="0.25">
      <c r="A12" s="62"/>
      <c r="B12" s="47" t="s">
        <v>16</v>
      </c>
      <c r="C12" s="68"/>
      <c r="D12" s="59"/>
    </row>
    <row r="13" spans="1:4" x14ac:dyDescent="0.25">
      <c r="A13" s="62"/>
      <c r="B13" s="47" t="s">
        <v>17</v>
      </c>
      <c r="C13" s="68"/>
      <c r="D13" s="59"/>
    </row>
    <row r="14" spans="1:4" x14ac:dyDescent="0.25">
      <c r="A14" s="62"/>
      <c r="B14" s="47" t="s">
        <v>13</v>
      </c>
      <c r="C14" s="69"/>
      <c r="D14" s="59"/>
    </row>
    <row r="15" spans="1:4" x14ac:dyDescent="0.25">
      <c r="A15" s="62"/>
      <c r="B15" s="47" t="s">
        <v>12</v>
      </c>
      <c r="C15" s="47">
        <v>1</v>
      </c>
      <c r="D15" s="38">
        <v>350</v>
      </c>
    </row>
    <row r="16" spans="1:4" x14ac:dyDescent="0.25">
      <c r="A16" s="62"/>
      <c r="B16" s="47" t="s">
        <v>65</v>
      </c>
      <c r="C16" s="47">
        <v>1</v>
      </c>
      <c r="D16" s="47">
        <v>470</v>
      </c>
    </row>
    <row r="17" spans="1:4" x14ac:dyDescent="0.25">
      <c r="A17" s="62"/>
      <c r="B17" s="47" t="s">
        <v>15</v>
      </c>
      <c r="C17" s="47">
        <v>1</v>
      </c>
      <c r="D17" s="38">
        <v>640</v>
      </c>
    </row>
    <row r="18" spans="1:4" x14ac:dyDescent="0.25">
      <c r="A18" s="62"/>
      <c r="B18" s="47" t="s">
        <v>66</v>
      </c>
      <c r="C18" s="47">
        <v>1</v>
      </c>
      <c r="D18" s="24">
        <v>250</v>
      </c>
    </row>
    <row r="19" spans="1:4" x14ac:dyDescent="0.25">
      <c r="A19" s="62"/>
      <c r="B19" s="40" t="s">
        <v>67</v>
      </c>
      <c r="C19" s="40">
        <v>1</v>
      </c>
      <c r="D19" s="52">
        <v>0</v>
      </c>
    </row>
    <row r="20" spans="1:4" x14ac:dyDescent="0.25">
      <c r="A20" s="62"/>
      <c r="B20" s="47" t="s">
        <v>68</v>
      </c>
      <c r="C20" s="47">
        <v>1</v>
      </c>
      <c r="D20" s="38">
        <v>620</v>
      </c>
    </row>
    <row r="21" spans="1:4" x14ac:dyDescent="0.25">
      <c r="A21" s="62"/>
      <c r="B21" s="47" t="s">
        <v>11</v>
      </c>
      <c r="C21" s="47">
        <v>1</v>
      </c>
      <c r="D21" s="47">
        <v>720</v>
      </c>
    </row>
    <row r="22" spans="1:4" x14ac:dyDescent="0.25">
      <c r="A22" s="63"/>
      <c r="B22" s="47" t="s">
        <v>70</v>
      </c>
      <c r="C22" s="47">
        <v>1</v>
      </c>
      <c r="D22" s="46">
        <v>620</v>
      </c>
    </row>
    <row r="23" spans="1:4" x14ac:dyDescent="0.25">
      <c r="A23" s="61" t="s">
        <v>71</v>
      </c>
      <c r="B23" s="47" t="s">
        <v>72</v>
      </c>
      <c r="C23" s="67">
        <v>1</v>
      </c>
      <c r="D23" s="58">
        <v>850</v>
      </c>
    </row>
    <row r="24" spans="1:4" x14ac:dyDescent="0.25">
      <c r="A24" s="62"/>
      <c r="B24" s="47" t="s">
        <v>73</v>
      </c>
      <c r="C24" s="68"/>
      <c r="D24" s="58"/>
    </row>
    <row r="25" spans="1:4" ht="25.5" x14ac:dyDescent="0.25">
      <c r="A25" s="62"/>
      <c r="B25" s="47" t="s">
        <v>74</v>
      </c>
      <c r="C25" s="68"/>
      <c r="D25" s="58"/>
    </row>
    <row r="26" spans="1:4" x14ac:dyDescent="0.25">
      <c r="A26" s="62"/>
      <c r="B26" s="47" t="s">
        <v>20</v>
      </c>
      <c r="C26" s="68"/>
      <c r="D26" s="58"/>
    </row>
    <row r="27" spans="1:4" x14ac:dyDescent="0.25">
      <c r="A27" s="62"/>
      <c r="B27" s="47" t="s">
        <v>19</v>
      </c>
      <c r="C27" s="68"/>
      <c r="D27" s="58"/>
    </row>
    <row r="28" spans="1:4" x14ac:dyDescent="0.25">
      <c r="A28" s="63"/>
      <c r="B28" s="47" t="s">
        <v>18</v>
      </c>
      <c r="C28" s="69"/>
      <c r="D28" s="58"/>
    </row>
    <row r="29" spans="1:4" ht="23.25" customHeight="1" x14ac:dyDescent="0.25">
      <c r="A29" s="61" t="s">
        <v>75</v>
      </c>
      <c r="B29" s="47" t="s">
        <v>21</v>
      </c>
      <c r="C29" s="47">
        <v>1</v>
      </c>
      <c r="D29" s="47">
        <v>900</v>
      </c>
    </row>
    <row r="30" spans="1:4" ht="21.75" customHeight="1" x14ac:dyDescent="0.25">
      <c r="A30" s="62"/>
      <c r="B30" s="47" t="s">
        <v>76</v>
      </c>
      <c r="C30" s="67">
        <v>1</v>
      </c>
      <c r="D30" s="60">
        <v>620</v>
      </c>
    </row>
    <row r="31" spans="1:4" x14ac:dyDescent="0.25">
      <c r="A31" s="63"/>
      <c r="B31" s="47" t="s">
        <v>77</v>
      </c>
      <c r="C31" s="69"/>
      <c r="D31" s="60"/>
    </row>
    <row r="32" spans="1:4" x14ac:dyDescent="0.25">
      <c r="A32" s="57" t="s">
        <v>78</v>
      </c>
      <c r="B32" s="47" t="s">
        <v>79</v>
      </c>
      <c r="C32" s="67">
        <v>1</v>
      </c>
      <c r="D32" s="64">
        <v>1570</v>
      </c>
    </row>
    <row r="33" spans="1:4" x14ac:dyDescent="0.25">
      <c r="A33" s="57"/>
      <c r="B33" s="47" t="s">
        <v>80</v>
      </c>
      <c r="C33" s="68"/>
      <c r="D33" s="65"/>
    </row>
    <row r="34" spans="1:4" x14ac:dyDescent="0.25">
      <c r="A34" s="57"/>
      <c r="B34" s="47" t="s">
        <v>81</v>
      </c>
      <c r="C34" s="69"/>
      <c r="D34" s="66"/>
    </row>
    <row r="35" spans="1:4" x14ac:dyDescent="0.25">
      <c r="A35" s="57" t="s">
        <v>91</v>
      </c>
      <c r="B35" s="47" t="s">
        <v>25</v>
      </c>
      <c r="C35" s="67">
        <v>1</v>
      </c>
      <c r="D35" s="58">
        <v>300</v>
      </c>
    </row>
    <row r="36" spans="1:4" x14ac:dyDescent="0.25">
      <c r="A36" s="57"/>
      <c r="B36" s="47" t="s">
        <v>92</v>
      </c>
      <c r="C36" s="68"/>
      <c r="D36" s="58"/>
    </row>
    <row r="37" spans="1:4" x14ac:dyDescent="0.25">
      <c r="A37" s="57"/>
      <c r="B37" s="47" t="s">
        <v>93</v>
      </c>
      <c r="C37" s="68"/>
      <c r="D37" s="58"/>
    </row>
    <row r="38" spans="1:4" x14ac:dyDescent="0.25">
      <c r="A38" s="57"/>
      <c r="B38" s="47" t="s">
        <v>94</v>
      </c>
      <c r="C38" s="68"/>
      <c r="D38" s="58"/>
    </row>
    <row r="39" spans="1:4" x14ac:dyDescent="0.25">
      <c r="A39" s="57"/>
      <c r="B39" s="47" t="s">
        <v>95</v>
      </c>
      <c r="C39" s="68"/>
      <c r="D39" s="58"/>
    </row>
    <row r="40" spans="1:4" ht="25.5" x14ac:dyDescent="0.25">
      <c r="A40" s="57"/>
      <c r="B40" s="47" t="s">
        <v>96</v>
      </c>
      <c r="C40" s="68"/>
      <c r="D40" s="58"/>
    </row>
    <row r="41" spans="1:4" x14ac:dyDescent="0.25">
      <c r="A41" s="57"/>
      <c r="B41" s="47" t="s">
        <v>24</v>
      </c>
      <c r="C41" s="68"/>
      <c r="D41" s="58"/>
    </row>
    <row r="42" spans="1:4" x14ac:dyDescent="0.25">
      <c r="A42" s="57"/>
      <c r="B42" s="47" t="s">
        <v>14</v>
      </c>
      <c r="C42" s="68"/>
      <c r="D42" s="58"/>
    </row>
    <row r="43" spans="1:4" x14ac:dyDescent="0.25">
      <c r="A43" s="57"/>
      <c r="B43" s="47" t="s">
        <v>23</v>
      </c>
      <c r="C43" s="68"/>
      <c r="D43" s="58"/>
    </row>
    <row r="44" spans="1:4" x14ac:dyDescent="0.25">
      <c r="A44" s="57"/>
      <c r="B44" s="47" t="s">
        <v>97</v>
      </c>
      <c r="C44" s="69"/>
      <c r="D44" s="58"/>
    </row>
    <row r="45" spans="1:4" x14ac:dyDescent="0.25">
      <c r="D45" s="17">
        <f>SUM(D2:D44)</f>
        <v>11490</v>
      </c>
    </row>
    <row r="46" spans="1:4" x14ac:dyDescent="0.25">
      <c r="B46" s="40" t="s">
        <v>265</v>
      </c>
      <c r="C46" s="53">
        <v>16</v>
      </c>
      <c r="D46" s="54">
        <f>D45*16</f>
        <v>183840</v>
      </c>
    </row>
  </sheetData>
  <mergeCells count="18">
    <mergeCell ref="A35:A44"/>
    <mergeCell ref="C35:C44"/>
    <mergeCell ref="A1:B1"/>
    <mergeCell ref="A2:A22"/>
    <mergeCell ref="A23:A28"/>
    <mergeCell ref="C23:C28"/>
    <mergeCell ref="A29:A31"/>
    <mergeCell ref="A32:A34"/>
    <mergeCell ref="C2:C8"/>
    <mergeCell ref="C32:C34"/>
    <mergeCell ref="D32:D34"/>
    <mergeCell ref="D35:D44"/>
    <mergeCell ref="D2:D8"/>
    <mergeCell ref="C11:C14"/>
    <mergeCell ref="D11:D14"/>
    <mergeCell ref="D23:D28"/>
    <mergeCell ref="C30:C31"/>
    <mergeCell ref="D30:D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37" workbookViewId="0">
      <selection activeCell="D45" sqref="D45"/>
    </sheetView>
  </sheetViews>
  <sheetFormatPr defaultRowHeight="15" x14ac:dyDescent="0.25"/>
  <cols>
    <col min="1" max="1" width="23.140625" customWidth="1"/>
    <col min="2" max="2" width="38.140625" customWidth="1"/>
    <col min="3" max="3" width="11.5703125" bestFit="1" customWidth="1"/>
    <col min="4" max="4" width="32.85546875" style="17" customWidth="1"/>
  </cols>
  <sheetData>
    <row r="1" spans="1:4" ht="29.25" customHeight="1" x14ac:dyDescent="0.25">
      <c r="A1" s="70" t="s">
        <v>56</v>
      </c>
      <c r="B1" s="71"/>
      <c r="C1" s="39" t="s">
        <v>114</v>
      </c>
      <c r="D1" s="15" t="s">
        <v>57</v>
      </c>
    </row>
    <row r="2" spans="1:4" x14ac:dyDescent="0.25">
      <c r="A2" s="61" t="s">
        <v>58</v>
      </c>
      <c r="B2" s="47" t="s">
        <v>9</v>
      </c>
      <c r="C2" s="67">
        <v>1</v>
      </c>
      <c r="D2" s="59">
        <v>1850</v>
      </c>
    </row>
    <row r="3" spans="1:4" x14ac:dyDescent="0.25">
      <c r="A3" s="62"/>
      <c r="B3" s="47" t="s">
        <v>10</v>
      </c>
      <c r="C3" s="68"/>
      <c r="D3" s="59"/>
    </row>
    <row r="4" spans="1:4" x14ac:dyDescent="0.25">
      <c r="A4" s="62"/>
      <c r="B4" s="47" t="s">
        <v>59</v>
      </c>
      <c r="C4" s="68"/>
      <c r="D4" s="59"/>
    </row>
    <row r="5" spans="1:4" x14ac:dyDescent="0.25">
      <c r="A5" s="62"/>
      <c r="B5" s="47" t="s">
        <v>60</v>
      </c>
      <c r="C5" s="68"/>
      <c r="D5" s="59"/>
    </row>
    <row r="6" spans="1:4" x14ac:dyDescent="0.25">
      <c r="A6" s="62"/>
      <c r="B6" s="47" t="s">
        <v>61</v>
      </c>
      <c r="C6" s="68"/>
      <c r="D6" s="59"/>
    </row>
    <row r="7" spans="1:4" x14ac:dyDescent="0.25">
      <c r="A7" s="62"/>
      <c r="B7" s="47" t="s">
        <v>8</v>
      </c>
      <c r="C7" s="68"/>
      <c r="D7" s="59"/>
    </row>
    <row r="8" spans="1:4" x14ac:dyDescent="0.25">
      <c r="A8" s="62"/>
      <c r="B8" s="47" t="s">
        <v>69</v>
      </c>
      <c r="C8" s="69"/>
      <c r="D8" s="59"/>
    </row>
    <row r="9" spans="1:4" x14ac:dyDescent="0.25">
      <c r="A9" s="62"/>
      <c r="B9" s="47" t="s">
        <v>62</v>
      </c>
      <c r="C9" s="47">
        <v>1</v>
      </c>
      <c r="D9" s="38">
        <v>340</v>
      </c>
    </row>
    <row r="10" spans="1:4" x14ac:dyDescent="0.25">
      <c r="A10" s="62"/>
      <c r="B10" s="47" t="s">
        <v>64</v>
      </c>
      <c r="C10" s="47">
        <v>1</v>
      </c>
      <c r="D10" s="38">
        <v>200</v>
      </c>
    </row>
    <row r="11" spans="1:4" x14ac:dyDescent="0.25">
      <c r="A11" s="62"/>
      <c r="B11" s="47" t="s">
        <v>63</v>
      </c>
      <c r="C11" s="67">
        <v>1</v>
      </c>
      <c r="D11" s="59">
        <v>1190</v>
      </c>
    </row>
    <row r="12" spans="1:4" x14ac:dyDescent="0.25">
      <c r="A12" s="62"/>
      <c r="B12" s="47" t="s">
        <v>16</v>
      </c>
      <c r="C12" s="68"/>
      <c r="D12" s="59"/>
    </row>
    <row r="13" spans="1:4" x14ac:dyDescent="0.25">
      <c r="A13" s="62"/>
      <c r="B13" s="47" t="s">
        <v>17</v>
      </c>
      <c r="C13" s="68"/>
      <c r="D13" s="59"/>
    </row>
    <row r="14" spans="1:4" x14ac:dyDescent="0.25">
      <c r="A14" s="62"/>
      <c r="B14" s="47" t="s">
        <v>13</v>
      </c>
      <c r="C14" s="69"/>
      <c r="D14" s="59"/>
    </row>
    <row r="15" spans="1:4" x14ac:dyDescent="0.25">
      <c r="A15" s="62"/>
      <c r="B15" s="47" t="s">
        <v>12</v>
      </c>
      <c r="C15" s="47">
        <v>1</v>
      </c>
      <c r="D15" s="38">
        <v>350</v>
      </c>
    </row>
    <row r="16" spans="1:4" x14ac:dyDescent="0.25">
      <c r="A16" s="62"/>
      <c r="B16" s="47" t="s">
        <v>65</v>
      </c>
      <c r="C16" s="47">
        <v>1</v>
      </c>
      <c r="D16" s="47">
        <v>470</v>
      </c>
    </row>
    <row r="17" spans="1:4" x14ac:dyDescent="0.25">
      <c r="A17" s="62"/>
      <c r="B17" s="47" t="s">
        <v>15</v>
      </c>
      <c r="C17" s="47">
        <v>1</v>
      </c>
      <c r="D17" s="38">
        <v>640</v>
      </c>
    </row>
    <row r="18" spans="1:4" x14ac:dyDescent="0.25">
      <c r="A18" s="62"/>
      <c r="B18" s="47" t="s">
        <v>66</v>
      </c>
      <c r="C18" s="47">
        <v>1</v>
      </c>
      <c r="D18" s="24">
        <v>250</v>
      </c>
    </row>
    <row r="19" spans="1:4" x14ac:dyDescent="0.25">
      <c r="A19" s="62"/>
      <c r="B19" s="40" t="s">
        <v>67</v>
      </c>
      <c r="C19" s="40">
        <v>1</v>
      </c>
      <c r="D19" s="52">
        <v>0</v>
      </c>
    </row>
    <row r="20" spans="1:4" x14ac:dyDescent="0.25">
      <c r="A20" s="62"/>
      <c r="B20" s="47" t="s">
        <v>68</v>
      </c>
      <c r="C20" s="47">
        <v>1</v>
      </c>
      <c r="D20" s="38">
        <v>620</v>
      </c>
    </row>
    <row r="21" spans="1:4" x14ac:dyDescent="0.25">
      <c r="A21" s="62"/>
      <c r="B21" s="47" t="s">
        <v>11</v>
      </c>
      <c r="C21" s="47">
        <v>1</v>
      </c>
      <c r="D21" s="47">
        <v>720</v>
      </c>
    </row>
    <row r="22" spans="1:4" x14ac:dyDescent="0.25">
      <c r="A22" s="63"/>
      <c r="B22" s="47" t="s">
        <v>70</v>
      </c>
      <c r="C22" s="47">
        <v>1</v>
      </c>
      <c r="D22" s="46">
        <v>620</v>
      </c>
    </row>
    <row r="23" spans="1:4" x14ac:dyDescent="0.25">
      <c r="A23" s="61" t="s">
        <v>71</v>
      </c>
      <c r="B23" s="47" t="s">
        <v>72</v>
      </c>
      <c r="C23" s="67">
        <v>1</v>
      </c>
      <c r="D23" s="58">
        <v>850</v>
      </c>
    </row>
    <row r="24" spans="1:4" x14ac:dyDescent="0.25">
      <c r="A24" s="62"/>
      <c r="B24" s="47" t="s">
        <v>73</v>
      </c>
      <c r="C24" s="68"/>
      <c r="D24" s="58"/>
    </row>
    <row r="25" spans="1:4" ht="25.5" x14ac:dyDescent="0.25">
      <c r="A25" s="62"/>
      <c r="B25" s="47" t="s">
        <v>74</v>
      </c>
      <c r="C25" s="68"/>
      <c r="D25" s="58"/>
    </row>
    <row r="26" spans="1:4" x14ac:dyDescent="0.25">
      <c r="A26" s="62"/>
      <c r="B26" s="47" t="s">
        <v>20</v>
      </c>
      <c r="C26" s="68"/>
      <c r="D26" s="58"/>
    </row>
    <row r="27" spans="1:4" x14ac:dyDescent="0.25">
      <c r="A27" s="62"/>
      <c r="B27" s="47" t="s">
        <v>19</v>
      </c>
      <c r="C27" s="68"/>
      <c r="D27" s="58"/>
    </row>
    <row r="28" spans="1:4" x14ac:dyDescent="0.25">
      <c r="A28" s="63"/>
      <c r="B28" s="47" t="s">
        <v>18</v>
      </c>
      <c r="C28" s="69"/>
      <c r="D28" s="58"/>
    </row>
    <row r="29" spans="1:4" ht="23.25" customHeight="1" x14ac:dyDescent="0.25">
      <c r="A29" s="61" t="s">
        <v>75</v>
      </c>
      <c r="B29" s="47" t="s">
        <v>21</v>
      </c>
      <c r="C29" s="47">
        <v>1</v>
      </c>
      <c r="D29" s="47">
        <v>900</v>
      </c>
    </row>
    <row r="30" spans="1:4" ht="21.75" customHeight="1" x14ac:dyDescent="0.25">
      <c r="A30" s="62"/>
      <c r="B30" s="47" t="s">
        <v>76</v>
      </c>
      <c r="C30" s="67">
        <v>1</v>
      </c>
      <c r="D30" s="60">
        <v>620</v>
      </c>
    </row>
    <row r="31" spans="1:4" x14ac:dyDescent="0.25">
      <c r="A31" s="63"/>
      <c r="B31" s="47" t="s">
        <v>77</v>
      </c>
      <c r="C31" s="69"/>
      <c r="D31" s="60"/>
    </row>
    <row r="32" spans="1:4" x14ac:dyDescent="0.25">
      <c r="A32" s="57" t="s">
        <v>78</v>
      </c>
      <c r="B32" s="47" t="s">
        <v>79</v>
      </c>
      <c r="C32" s="67">
        <v>1</v>
      </c>
      <c r="D32" s="64">
        <v>1570</v>
      </c>
    </row>
    <row r="33" spans="1:4" x14ac:dyDescent="0.25">
      <c r="A33" s="57"/>
      <c r="B33" s="47" t="s">
        <v>80</v>
      </c>
      <c r="C33" s="68"/>
      <c r="D33" s="65"/>
    </row>
    <row r="34" spans="1:4" x14ac:dyDescent="0.25">
      <c r="A34" s="57"/>
      <c r="B34" s="47" t="s">
        <v>81</v>
      </c>
      <c r="C34" s="69"/>
      <c r="D34" s="66"/>
    </row>
    <row r="35" spans="1:4" x14ac:dyDescent="0.25">
      <c r="A35" s="57" t="s">
        <v>91</v>
      </c>
      <c r="B35" s="47" t="s">
        <v>25</v>
      </c>
      <c r="C35" s="67">
        <v>1</v>
      </c>
      <c r="D35" s="58">
        <v>300</v>
      </c>
    </row>
    <row r="36" spans="1:4" x14ac:dyDescent="0.25">
      <c r="A36" s="57"/>
      <c r="B36" s="47" t="s">
        <v>92</v>
      </c>
      <c r="C36" s="68"/>
      <c r="D36" s="58"/>
    </row>
    <row r="37" spans="1:4" x14ac:dyDescent="0.25">
      <c r="A37" s="57"/>
      <c r="B37" s="47" t="s">
        <v>93</v>
      </c>
      <c r="C37" s="68"/>
      <c r="D37" s="58"/>
    </row>
    <row r="38" spans="1:4" x14ac:dyDescent="0.25">
      <c r="A38" s="57"/>
      <c r="B38" s="47" t="s">
        <v>94</v>
      </c>
      <c r="C38" s="68"/>
      <c r="D38" s="58"/>
    </row>
    <row r="39" spans="1:4" x14ac:dyDescent="0.25">
      <c r="A39" s="57"/>
      <c r="B39" s="47" t="s">
        <v>95</v>
      </c>
      <c r="C39" s="68"/>
      <c r="D39" s="58"/>
    </row>
    <row r="40" spans="1:4" ht="25.5" x14ac:dyDescent="0.25">
      <c r="A40" s="57"/>
      <c r="B40" s="47" t="s">
        <v>96</v>
      </c>
      <c r="C40" s="68"/>
      <c r="D40" s="58"/>
    </row>
    <row r="41" spans="1:4" x14ac:dyDescent="0.25">
      <c r="A41" s="57"/>
      <c r="B41" s="47" t="s">
        <v>24</v>
      </c>
      <c r="C41" s="68"/>
      <c r="D41" s="58"/>
    </row>
    <row r="42" spans="1:4" x14ac:dyDescent="0.25">
      <c r="A42" s="57"/>
      <c r="B42" s="47" t="s">
        <v>14</v>
      </c>
      <c r="C42" s="68"/>
      <c r="D42" s="58"/>
    </row>
    <row r="43" spans="1:4" x14ac:dyDescent="0.25">
      <c r="A43" s="57"/>
      <c r="B43" s="47" t="s">
        <v>23</v>
      </c>
      <c r="C43" s="68"/>
      <c r="D43" s="58"/>
    </row>
    <row r="44" spans="1:4" x14ac:dyDescent="0.25">
      <c r="A44" s="57"/>
      <c r="B44" s="47" t="s">
        <v>97</v>
      </c>
      <c r="C44" s="69"/>
      <c r="D44" s="58"/>
    </row>
    <row r="45" spans="1:4" x14ac:dyDescent="0.25">
      <c r="D45" s="74">
        <f>SUM(D2:D44)</f>
        <v>11490</v>
      </c>
    </row>
  </sheetData>
  <mergeCells count="18">
    <mergeCell ref="A1:B1"/>
    <mergeCell ref="A2:A22"/>
    <mergeCell ref="A23:A28"/>
    <mergeCell ref="D23:D28"/>
    <mergeCell ref="A29:A31"/>
    <mergeCell ref="C2:C8"/>
    <mergeCell ref="D2:D8"/>
    <mergeCell ref="C11:C14"/>
    <mergeCell ref="D11:D14"/>
    <mergeCell ref="C23:C28"/>
    <mergeCell ref="C30:C31"/>
    <mergeCell ref="D30:D31"/>
    <mergeCell ref="C32:C34"/>
    <mergeCell ref="D32:D34"/>
    <mergeCell ref="C35:C44"/>
    <mergeCell ref="A35:A44"/>
    <mergeCell ref="D35:D44"/>
    <mergeCell ref="A32:A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31" workbookViewId="0">
      <selection activeCell="D45" sqref="D45"/>
    </sheetView>
  </sheetViews>
  <sheetFormatPr defaultRowHeight="15" x14ac:dyDescent="0.25"/>
  <cols>
    <col min="1" max="1" width="23.140625" customWidth="1"/>
    <col min="2" max="2" width="38.140625" customWidth="1"/>
    <col min="3" max="3" width="11.5703125" bestFit="1" customWidth="1"/>
    <col min="4" max="4" width="32.85546875" style="17" customWidth="1"/>
  </cols>
  <sheetData>
    <row r="1" spans="1:4" ht="29.25" customHeight="1" x14ac:dyDescent="0.25">
      <c r="A1" s="70" t="s">
        <v>56</v>
      </c>
      <c r="B1" s="71"/>
      <c r="C1" s="39" t="s">
        <v>114</v>
      </c>
      <c r="D1" s="15" t="s">
        <v>57</v>
      </c>
    </row>
    <row r="2" spans="1:4" x14ac:dyDescent="0.25">
      <c r="A2" s="61" t="s">
        <v>58</v>
      </c>
      <c r="B2" s="47" t="s">
        <v>9</v>
      </c>
      <c r="C2" s="67">
        <v>1</v>
      </c>
      <c r="D2" s="59">
        <v>1850</v>
      </c>
    </row>
    <row r="3" spans="1:4" x14ac:dyDescent="0.25">
      <c r="A3" s="62"/>
      <c r="B3" s="47" t="s">
        <v>10</v>
      </c>
      <c r="C3" s="68"/>
      <c r="D3" s="59"/>
    </row>
    <row r="4" spans="1:4" x14ac:dyDescent="0.25">
      <c r="A4" s="62"/>
      <c r="B4" s="47" t="s">
        <v>59</v>
      </c>
      <c r="C4" s="68"/>
      <c r="D4" s="59"/>
    </row>
    <row r="5" spans="1:4" x14ac:dyDescent="0.25">
      <c r="A5" s="62"/>
      <c r="B5" s="47" t="s">
        <v>60</v>
      </c>
      <c r="C5" s="68"/>
      <c r="D5" s="59"/>
    </row>
    <row r="6" spans="1:4" x14ac:dyDescent="0.25">
      <c r="A6" s="62"/>
      <c r="B6" s="47" t="s">
        <v>61</v>
      </c>
      <c r="C6" s="68"/>
      <c r="D6" s="59"/>
    </row>
    <row r="7" spans="1:4" x14ac:dyDescent="0.25">
      <c r="A7" s="62"/>
      <c r="B7" s="47" t="s">
        <v>8</v>
      </c>
      <c r="C7" s="68"/>
      <c r="D7" s="59"/>
    </row>
    <row r="8" spans="1:4" x14ac:dyDescent="0.25">
      <c r="A8" s="62"/>
      <c r="B8" s="47" t="s">
        <v>69</v>
      </c>
      <c r="C8" s="69"/>
      <c r="D8" s="59"/>
    </row>
    <row r="9" spans="1:4" x14ac:dyDescent="0.25">
      <c r="A9" s="62"/>
      <c r="B9" s="47" t="s">
        <v>62</v>
      </c>
      <c r="C9" s="47">
        <v>1</v>
      </c>
      <c r="D9" s="38">
        <v>340</v>
      </c>
    </row>
    <row r="10" spans="1:4" x14ac:dyDescent="0.25">
      <c r="A10" s="62"/>
      <c r="B10" s="47" t="s">
        <v>64</v>
      </c>
      <c r="C10" s="47">
        <v>1</v>
      </c>
      <c r="D10" s="38">
        <v>200</v>
      </c>
    </row>
    <row r="11" spans="1:4" x14ac:dyDescent="0.25">
      <c r="A11" s="62"/>
      <c r="B11" s="47" t="s">
        <v>63</v>
      </c>
      <c r="C11" s="67">
        <v>1</v>
      </c>
      <c r="D11" s="59">
        <v>1190</v>
      </c>
    </row>
    <row r="12" spans="1:4" x14ac:dyDescent="0.25">
      <c r="A12" s="62"/>
      <c r="B12" s="47" t="s">
        <v>16</v>
      </c>
      <c r="C12" s="68"/>
      <c r="D12" s="59"/>
    </row>
    <row r="13" spans="1:4" x14ac:dyDescent="0.25">
      <c r="A13" s="62"/>
      <c r="B13" s="47" t="s">
        <v>17</v>
      </c>
      <c r="C13" s="68"/>
      <c r="D13" s="59"/>
    </row>
    <row r="14" spans="1:4" x14ac:dyDescent="0.25">
      <c r="A14" s="62"/>
      <c r="B14" s="47" t="s">
        <v>13</v>
      </c>
      <c r="C14" s="69"/>
      <c r="D14" s="59"/>
    </row>
    <row r="15" spans="1:4" x14ac:dyDescent="0.25">
      <c r="A15" s="62"/>
      <c r="B15" s="47" t="s">
        <v>12</v>
      </c>
      <c r="C15" s="47">
        <v>1</v>
      </c>
      <c r="D15" s="38">
        <v>350</v>
      </c>
    </row>
    <row r="16" spans="1:4" x14ac:dyDescent="0.25">
      <c r="A16" s="62"/>
      <c r="B16" s="47" t="s">
        <v>65</v>
      </c>
      <c r="C16" s="47">
        <v>1</v>
      </c>
      <c r="D16" s="47">
        <v>470</v>
      </c>
    </row>
    <row r="17" spans="1:4" x14ac:dyDescent="0.25">
      <c r="A17" s="62"/>
      <c r="B17" s="47" t="s">
        <v>15</v>
      </c>
      <c r="C17" s="47">
        <v>1</v>
      </c>
      <c r="D17" s="38">
        <v>640</v>
      </c>
    </row>
    <row r="18" spans="1:4" x14ac:dyDescent="0.25">
      <c r="A18" s="62"/>
      <c r="B18" s="47" t="s">
        <v>66</v>
      </c>
      <c r="C18" s="47">
        <v>1</v>
      </c>
      <c r="D18" s="24">
        <v>250</v>
      </c>
    </row>
    <row r="19" spans="1:4" x14ac:dyDescent="0.25">
      <c r="A19" s="62"/>
      <c r="B19" s="40" t="s">
        <v>67</v>
      </c>
      <c r="C19" s="40">
        <v>1</v>
      </c>
      <c r="D19" s="52">
        <v>0</v>
      </c>
    </row>
    <row r="20" spans="1:4" x14ac:dyDescent="0.25">
      <c r="A20" s="62"/>
      <c r="B20" s="47" t="s">
        <v>68</v>
      </c>
      <c r="C20" s="47">
        <v>1</v>
      </c>
      <c r="D20" s="38">
        <v>620</v>
      </c>
    </row>
    <row r="21" spans="1:4" x14ac:dyDescent="0.25">
      <c r="A21" s="62"/>
      <c r="B21" s="47" t="s">
        <v>11</v>
      </c>
      <c r="C21" s="47">
        <v>1</v>
      </c>
      <c r="D21" s="47">
        <v>720</v>
      </c>
    </row>
    <row r="22" spans="1:4" x14ac:dyDescent="0.25">
      <c r="A22" s="63"/>
      <c r="B22" s="47" t="s">
        <v>70</v>
      </c>
      <c r="C22" s="47">
        <v>1</v>
      </c>
      <c r="D22" s="46">
        <v>620</v>
      </c>
    </row>
    <row r="23" spans="1:4" x14ac:dyDescent="0.25">
      <c r="A23" s="61" t="s">
        <v>71</v>
      </c>
      <c r="B23" s="47" t="s">
        <v>72</v>
      </c>
      <c r="C23" s="67">
        <v>1</v>
      </c>
      <c r="D23" s="58">
        <v>850</v>
      </c>
    </row>
    <row r="24" spans="1:4" x14ac:dyDescent="0.25">
      <c r="A24" s="62"/>
      <c r="B24" s="47" t="s">
        <v>73</v>
      </c>
      <c r="C24" s="68"/>
      <c r="D24" s="58"/>
    </row>
    <row r="25" spans="1:4" ht="25.5" x14ac:dyDescent="0.25">
      <c r="A25" s="62"/>
      <c r="B25" s="47" t="s">
        <v>74</v>
      </c>
      <c r="C25" s="68"/>
      <c r="D25" s="58"/>
    </row>
    <row r="26" spans="1:4" x14ac:dyDescent="0.25">
      <c r="A26" s="62"/>
      <c r="B26" s="47" t="s">
        <v>20</v>
      </c>
      <c r="C26" s="68"/>
      <c r="D26" s="58"/>
    </row>
    <row r="27" spans="1:4" x14ac:dyDescent="0.25">
      <c r="A27" s="62"/>
      <c r="B27" s="47" t="s">
        <v>19</v>
      </c>
      <c r="C27" s="68"/>
      <c r="D27" s="58"/>
    </row>
    <row r="28" spans="1:4" x14ac:dyDescent="0.25">
      <c r="A28" s="63"/>
      <c r="B28" s="47" t="s">
        <v>18</v>
      </c>
      <c r="C28" s="69"/>
      <c r="D28" s="58"/>
    </row>
    <row r="29" spans="1:4" ht="23.25" customHeight="1" x14ac:dyDescent="0.25">
      <c r="A29" s="61" t="s">
        <v>75</v>
      </c>
      <c r="B29" s="47" t="s">
        <v>21</v>
      </c>
      <c r="C29" s="47">
        <v>1</v>
      </c>
      <c r="D29" s="47">
        <v>900</v>
      </c>
    </row>
    <row r="30" spans="1:4" ht="21.75" customHeight="1" x14ac:dyDescent="0.25">
      <c r="A30" s="62"/>
      <c r="B30" s="47" t="s">
        <v>76</v>
      </c>
      <c r="C30" s="67">
        <v>1</v>
      </c>
      <c r="D30" s="60">
        <v>620</v>
      </c>
    </row>
    <row r="31" spans="1:4" x14ac:dyDescent="0.25">
      <c r="A31" s="63"/>
      <c r="B31" s="47" t="s">
        <v>77</v>
      </c>
      <c r="C31" s="69"/>
      <c r="D31" s="60"/>
    </row>
    <row r="32" spans="1:4" x14ac:dyDescent="0.25">
      <c r="A32" s="57" t="s">
        <v>78</v>
      </c>
      <c r="B32" s="47" t="s">
        <v>79</v>
      </c>
      <c r="C32" s="67">
        <v>1</v>
      </c>
      <c r="D32" s="64">
        <v>1570</v>
      </c>
    </row>
    <row r="33" spans="1:4" x14ac:dyDescent="0.25">
      <c r="A33" s="57"/>
      <c r="B33" s="47" t="s">
        <v>80</v>
      </c>
      <c r="C33" s="68"/>
      <c r="D33" s="65"/>
    </row>
    <row r="34" spans="1:4" x14ac:dyDescent="0.25">
      <c r="A34" s="57"/>
      <c r="B34" s="47" t="s">
        <v>81</v>
      </c>
      <c r="C34" s="69"/>
      <c r="D34" s="66"/>
    </row>
    <row r="35" spans="1:4" x14ac:dyDescent="0.25">
      <c r="A35" s="57" t="s">
        <v>91</v>
      </c>
      <c r="B35" s="47" t="s">
        <v>25</v>
      </c>
      <c r="C35" s="67">
        <v>1</v>
      </c>
      <c r="D35" s="58">
        <v>300</v>
      </c>
    </row>
    <row r="36" spans="1:4" x14ac:dyDescent="0.25">
      <c r="A36" s="57"/>
      <c r="B36" s="47" t="s">
        <v>92</v>
      </c>
      <c r="C36" s="68"/>
      <c r="D36" s="58"/>
    </row>
    <row r="37" spans="1:4" x14ac:dyDescent="0.25">
      <c r="A37" s="57"/>
      <c r="B37" s="47" t="s">
        <v>93</v>
      </c>
      <c r="C37" s="68"/>
      <c r="D37" s="58"/>
    </row>
    <row r="38" spans="1:4" x14ac:dyDescent="0.25">
      <c r="A38" s="57"/>
      <c r="B38" s="47" t="s">
        <v>94</v>
      </c>
      <c r="C38" s="68"/>
      <c r="D38" s="58"/>
    </row>
    <row r="39" spans="1:4" x14ac:dyDescent="0.25">
      <c r="A39" s="57"/>
      <c r="B39" s="47" t="s">
        <v>95</v>
      </c>
      <c r="C39" s="68"/>
      <c r="D39" s="58"/>
    </row>
    <row r="40" spans="1:4" ht="25.5" x14ac:dyDescent="0.25">
      <c r="A40" s="57"/>
      <c r="B40" s="47" t="s">
        <v>96</v>
      </c>
      <c r="C40" s="68"/>
      <c r="D40" s="58"/>
    </row>
    <row r="41" spans="1:4" x14ac:dyDescent="0.25">
      <c r="A41" s="57"/>
      <c r="B41" s="47" t="s">
        <v>24</v>
      </c>
      <c r="C41" s="68"/>
      <c r="D41" s="58"/>
    </row>
    <row r="42" spans="1:4" x14ac:dyDescent="0.25">
      <c r="A42" s="57"/>
      <c r="B42" s="47" t="s">
        <v>14</v>
      </c>
      <c r="C42" s="68"/>
      <c r="D42" s="58"/>
    </row>
    <row r="43" spans="1:4" x14ac:dyDescent="0.25">
      <c r="A43" s="57"/>
      <c r="B43" s="47" t="s">
        <v>23</v>
      </c>
      <c r="C43" s="68"/>
      <c r="D43" s="58"/>
    </row>
    <row r="44" spans="1:4" x14ac:dyDescent="0.25">
      <c r="A44" s="57"/>
      <c r="B44" s="47" t="s">
        <v>97</v>
      </c>
      <c r="C44" s="69"/>
      <c r="D44" s="58"/>
    </row>
    <row r="45" spans="1:4" x14ac:dyDescent="0.25">
      <c r="D45" s="74">
        <f>SUM(D2:D44)</f>
        <v>11490</v>
      </c>
    </row>
  </sheetData>
  <mergeCells count="18">
    <mergeCell ref="A35:A44"/>
    <mergeCell ref="C35:C44"/>
    <mergeCell ref="A1:B1"/>
    <mergeCell ref="A2:A22"/>
    <mergeCell ref="A23:A28"/>
    <mergeCell ref="C23:C28"/>
    <mergeCell ref="A29:A31"/>
    <mergeCell ref="A32:A34"/>
    <mergeCell ref="C2:C8"/>
    <mergeCell ref="C32:C34"/>
    <mergeCell ref="D32:D34"/>
    <mergeCell ref="D35:D44"/>
    <mergeCell ref="D2:D8"/>
    <mergeCell ref="C11:C14"/>
    <mergeCell ref="D11:D14"/>
    <mergeCell ref="D23:D28"/>
    <mergeCell ref="C30:C31"/>
    <mergeCell ref="D30:D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29" workbookViewId="0">
      <selection activeCell="D45" sqref="D45"/>
    </sheetView>
  </sheetViews>
  <sheetFormatPr defaultRowHeight="15" x14ac:dyDescent="0.25"/>
  <cols>
    <col min="1" max="1" width="23.140625" customWidth="1"/>
    <col min="2" max="2" width="38.140625" customWidth="1"/>
    <col min="3" max="3" width="11.5703125" bestFit="1" customWidth="1"/>
    <col min="4" max="4" width="32.85546875" style="17" customWidth="1"/>
  </cols>
  <sheetData>
    <row r="1" spans="1:4" ht="29.25" customHeight="1" x14ac:dyDescent="0.25">
      <c r="A1" s="70" t="s">
        <v>56</v>
      </c>
      <c r="B1" s="71"/>
      <c r="C1" s="39" t="s">
        <v>114</v>
      </c>
      <c r="D1" s="15" t="s">
        <v>57</v>
      </c>
    </row>
    <row r="2" spans="1:4" x14ac:dyDescent="0.25">
      <c r="A2" s="61" t="s">
        <v>58</v>
      </c>
      <c r="B2" s="47" t="s">
        <v>9</v>
      </c>
      <c r="C2" s="67">
        <v>1</v>
      </c>
      <c r="D2" s="59">
        <v>1850</v>
      </c>
    </row>
    <row r="3" spans="1:4" x14ac:dyDescent="0.25">
      <c r="A3" s="62"/>
      <c r="B3" s="47" t="s">
        <v>10</v>
      </c>
      <c r="C3" s="68"/>
      <c r="D3" s="59"/>
    </row>
    <row r="4" spans="1:4" x14ac:dyDescent="0.25">
      <c r="A4" s="62"/>
      <c r="B4" s="47" t="s">
        <v>59</v>
      </c>
      <c r="C4" s="68"/>
      <c r="D4" s="59"/>
    </row>
    <row r="5" spans="1:4" x14ac:dyDescent="0.25">
      <c r="A5" s="62"/>
      <c r="B5" s="47" t="s">
        <v>60</v>
      </c>
      <c r="C5" s="68"/>
      <c r="D5" s="59"/>
    </row>
    <row r="6" spans="1:4" x14ac:dyDescent="0.25">
      <c r="A6" s="62"/>
      <c r="B6" s="47" t="s">
        <v>61</v>
      </c>
      <c r="C6" s="68"/>
      <c r="D6" s="59"/>
    </row>
    <row r="7" spans="1:4" x14ac:dyDescent="0.25">
      <c r="A7" s="62"/>
      <c r="B7" s="47" t="s">
        <v>8</v>
      </c>
      <c r="C7" s="68"/>
      <c r="D7" s="59"/>
    </row>
    <row r="8" spans="1:4" x14ac:dyDescent="0.25">
      <c r="A8" s="62"/>
      <c r="B8" s="47" t="s">
        <v>69</v>
      </c>
      <c r="C8" s="69"/>
      <c r="D8" s="59"/>
    </row>
    <row r="9" spans="1:4" x14ac:dyDescent="0.25">
      <c r="A9" s="62"/>
      <c r="B9" s="47" t="s">
        <v>62</v>
      </c>
      <c r="C9" s="47">
        <v>1</v>
      </c>
      <c r="D9" s="38">
        <v>340</v>
      </c>
    </row>
    <row r="10" spans="1:4" x14ac:dyDescent="0.25">
      <c r="A10" s="62"/>
      <c r="B10" s="47" t="s">
        <v>64</v>
      </c>
      <c r="C10" s="47">
        <v>1</v>
      </c>
      <c r="D10" s="38">
        <v>200</v>
      </c>
    </row>
    <row r="11" spans="1:4" x14ac:dyDescent="0.25">
      <c r="A11" s="62"/>
      <c r="B11" s="47" t="s">
        <v>63</v>
      </c>
      <c r="C11" s="67">
        <v>1</v>
      </c>
      <c r="D11" s="59">
        <v>1190</v>
      </c>
    </row>
    <row r="12" spans="1:4" x14ac:dyDescent="0.25">
      <c r="A12" s="62"/>
      <c r="B12" s="47" t="s">
        <v>16</v>
      </c>
      <c r="C12" s="68"/>
      <c r="D12" s="59"/>
    </row>
    <row r="13" spans="1:4" x14ac:dyDescent="0.25">
      <c r="A13" s="62"/>
      <c r="B13" s="47" t="s">
        <v>17</v>
      </c>
      <c r="C13" s="68"/>
      <c r="D13" s="59"/>
    </row>
    <row r="14" spans="1:4" x14ac:dyDescent="0.25">
      <c r="A14" s="62"/>
      <c r="B14" s="47" t="s">
        <v>13</v>
      </c>
      <c r="C14" s="69"/>
      <c r="D14" s="59"/>
    </row>
    <row r="15" spans="1:4" x14ac:dyDescent="0.25">
      <c r="A15" s="62"/>
      <c r="B15" s="47" t="s">
        <v>12</v>
      </c>
      <c r="C15" s="47">
        <v>1</v>
      </c>
      <c r="D15" s="38">
        <v>350</v>
      </c>
    </row>
    <row r="16" spans="1:4" x14ac:dyDescent="0.25">
      <c r="A16" s="62"/>
      <c r="B16" s="47" t="s">
        <v>65</v>
      </c>
      <c r="C16" s="47">
        <v>1</v>
      </c>
      <c r="D16" s="47">
        <v>470</v>
      </c>
    </row>
    <row r="17" spans="1:4" x14ac:dyDescent="0.25">
      <c r="A17" s="62"/>
      <c r="B17" s="47" t="s">
        <v>15</v>
      </c>
      <c r="C17" s="47">
        <v>1</v>
      </c>
      <c r="D17" s="38">
        <v>640</v>
      </c>
    </row>
    <row r="18" spans="1:4" x14ac:dyDescent="0.25">
      <c r="A18" s="62"/>
      <c r="B18" s="47" t="s">
        <v>66</v>
      </c>
      <c r="C18" s="47">
        <v>1</v>
      </c>
      <c r="D18" s="24">
        <v>250</v>
      </c>
    </row>
    <row r="19" spans="1:4" x14ac:dyDescent="0.25">
      <c r="A19" s="62"/>
      <c r="B19" s="40" t="s">
        <v>67</v>
      </c>
      <c r="C19" s="40">
        <v>1</v>
      </c>
      <c r="D19" s="52">
        <v>0</v>
      </c>
    </row>
    <row r="20" spans="1:4" x14ac:dyDescent="0.25">
      <c r="A20" s="62"/>
      <c r="B20" s="47" t="s">
        <v>68</v>
      </c>
      <c r="C20" s="47">
        <v>1</v>
      </c>
      <c r="D20" s="38">
        <v>620</v>
      </c>
    </row>
    <row r="21" spans="1:4" x14ac:dyDescent="0.25">
      <c r="A21" s="62"/>
      <c r="B21" s="47" t="s">
        <v>11</v>
      </c>
      <c r="C21" s="47">
        <v>1</v>
      </c>
      <c r="D21" s="47">
        <v>720</v>
      </c>
    </row>
    <row r="22" spans="1:4" x14ac:dyDescent="0.25">
      <c r="A22" s="63"/>
      <c r="B22" s="47" t="s">
        <v>70</v>
      </c>
      <c r="C22" s="47">
        <v>1</v>
      </c>
      <c r="D22" s="46">
        <v>620</v>
      </c>
    </row>
    <row r="23" spans="1:4" x14ac:dyDescent="0.25">
      <c r="A23" s="61" t="s">
        <v>71</v>
      </c>
      <c r="B23" s="47" t="s">
        <v>72</v>
      </c>
      <c r="C23" s="67">
        <v>1</v>
      </c>
      <c r="D23" s="58">
        <v>850</v>
      </c>
    </row>
    <row r="24" spans="1:4" x14ac:dyDescent="0.25">
      <c r="A24" s="62"/>
      <c r="B24" s="47" t="s">
        <v>73</v>
      </c>
      <c r="C24" s="68"/>
      <c r="D24" s="58"/>
    </row>
    <row r="25" spans="1:4" ht="25.5" x14ac:dyDescent="0.25">
      <c r="A25" s="62"/>
      <c r="B25" s="47" t="s">
        <v>74</v>
      </c>
      <c r="C25" s="68"/>
      <c r="D25" s="58"/>
    </row>
    <row r="26" spans="1:4" x14ac:dyDescent="0.25">
      <c r="A26" s="62"/>
      <c r="B26" s="47" t="s">
        <v>20</v>
      </c>
      <c r="C26" s="68"/>
      <c r="D26" s="58"/>
    </row>
    <row r="27" spans="1:4" x14ac:dyDescent="0.25">
      <c r="A27" s="62"/>
      <c r="B27" s="47" t="s">
        <v>19</v>
      </c>
      <c r="C27" s="68"/>
      <c r="D27" s="58"/>
    </row>
    <row r="28" spans="1:4" x14ac:dyDescent="0.25">
      <c r="A28" s="63"/>
      <c r="B28" s="47" t="s">
        <v>18</v>
      </c>
      <c r="C28" s="69"/>
      <c r="D28" s="58"/>
    </row>
    <row r="29" spans="1:4" ht="23.25" customHeight="1" x14ac:dyDescent="0.25">
      <c r="A29" s="61" t="s">
        <v>75</v>
      </c>
      <c r="B29" s="47" t="s">
        <v>21</v>
      </c>
      <c r="C29" s="47">
        <v>1</v>
      </c>
      <c r="D29" s="47">
        <v>900</v>
      </c>
    </row>
    <row r="30" spans="1:4" ht="21.75" customHeight="1" x14ac:dyDescent="0.25">
      <c r="A30" s="62"/>
      <c r="B30" s="47" t="s">
        <v>76</v>
      </c>
      <c r="C30" s="67">
        <v>1</v>
      </c>
      <c r="D30" s="60">
        <v>620</v>
      </c>
    </row>
    <row r="31" spans="1:4" x14ac:dyDescent="0.25">
      <c r="A31" s="63"/>
      <c r="B31" s="47" t="s">
        <v>77</v>
      </c>
      <c r="C31" s="69"/>
      <c r="D31" s="60"/>
    </row>
    <row r="32" spans="1:4" x14ac:dyDescent="0.25">
      <c r="A32" s="57" t="s">
        <v>78</v>
      </c>
      <c r="B32" s="47" t="s">
        <v>79</v>
      </c>
      <c r="C32" s="67">
        <v>1</v>
      </c>
      <c r="D32" s="64">
        <v>1570</v>
      </c>
    </row>
    <row r="33" spans="1:4" x14ac:dyDescent="0.25">
      <c r="A33" s="57"/>
      <c r="B33" s="47" t="s">
        <v>80</v>
      </c>
      <c r="C33" s="68"/>
      <c r="D33" s="65"/>
    </row>
    <row r="34" spans="1:4" x14ac:dyDescent="0.25">
      <c r="A34" s="57"/>
      <c r="B34" s="47" t="s">
        <v>81</v>
      </c>
      <c r="C34" s="69"/>
      <c r="D34" s="66"/>
    </row>
    <row r="35" spans="1:4" x14ac:dyDescent="0.25">
      <c r="A35" s="57" t="s">
        <v>91</v>
      </c>
      <c r="B35" s="47" t="s">
        <v>25</v>
      </c>
      <c r="C35" s="67">
        <v>1</v>
      </c>
      <c r="D35" s="58">
        <v>300</v>
      </c>
    </row>
    <row r="36" spans="1:4" x14ac:dyDescent="0.25">
      <c r="A36" s="57"/>
      <c r="B36" s="47" t="s">
        <v>92</v>
      </c>
      <c r="C36" s="68"/>
      <c r="D36" s="58"/>
    </row>
    <row r="37" spans="1:4" x14ac:dyDescent="0.25">
      <c r="A37" s="57"/>
      <c r="B37" s="47" t="s">
        <v>93</v>
      </c>
      <c r="C37" s="68"/>
      <c r="D37" s="58"/>
    </row>
    <row r="38" spans="1:4" x14ac:dyDescent="0.25">
      <c r="A38" s="57"/>
      <c r="B38" s="47" t="s">
        <v>94</v>
      </c>
      <c r="C38" s="68"/>
      <c r="D38" s="58"/>
    </row>
    <row r="39" spans="1:4" x14ac:dyDescent="0.25">
      <c r="A39" s="57"/>
      <c r="B39" s="47" t="s">
        <v>95</v>
      </c>
      <c r="C39" s="68"/>
      <c r="D39" s="58"/>
    </row>
    <row r="40" spans="1:4" ht="25.5" x14ac:dyDescent="0.25">
      <c r="A40" s="57"/>
      <c r="B40" s="47" t="s">
        <v>96</v>
      </c>
      <c r="C40" s="68"/>
      <c r="D40" s="58"/>
    </row>
    <row r="41" spans="1:4" x14ac:dyDescent="0.25">
      <c r="A41" s="57"/>
      <c r="B41" s="47" t="s">
        <v>24</v>
      </c>
      <c r="C41" s="68"/>
      <c r="D41" s="58"/>
    </row>
    <row r="42" spans="1:4" x14ac:dyDescent="0.25">
      <c r="A42" s="57"/>
      <c r="B42" s="47" t="s">
        <v>14</v>
      </c>
      <c r="C42" s="68"/>
      <c r="D42" s="58"/>
    </row>
    <row r="43" spans="1:4" x14ac:dyDescent="0.25">
      <c r="A43" s="57"/>
      <c r="B43" s="47" t="s">
        <v>23</v>
      </c>
      <c r="C43" s="68"/>
      <c r="D43" s="58"/>
    </row>
    <row r="44" spans="1:4" x14ac:dyDescent="0.25">
      <c r="A44" s="57"/>
      <c r="B44" s="47" t="s">
        <v>97</v>
      </c>
      <c r="C44" s="69"/>
      <c r="D44" s="58"/>
    </row>
    <row r="45" spans="1:4" x14ac:dyDescent="0.25">
      <c r="D45" s="74">
        <f>SUM(D2:D44)</f>
        <v>11490</v>
      </c>
    </row>
  </sheetData>
  <mergeCells count="18">
    <mergeCell ref="A35:A44"/>
    <mergeCell ref="C35:C44"/>
    <mergeCell ref="A1:B1"/>
    <mergeCell ref="A2:A22"/>
    <mergeCell ref="A23:A28"/>
    <mergeCell ref="C23:C28"/>
    <mergeCell ref="A29:A31"/>
    <mergeCell ref="A32:A34"/>
    <mergeCell ref="C2:C8"/>
    <mergeCell ref="C32:C34"/>
    <mergeCell ref="D32:D34"/>
    <mergeCell ref="D35:D44"/>
    <mergeCell ref="D2:D8"/>
    <mergeCell ref="C11:C14"/>
    <mergeCell ref="D11:D14"/>
    <mergeCell ref="D23:D28"/>
    <mergeCell ref="C30:C31"/>
    <mergeCell ref="D30:D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workbookViewId="0">
      <pane ySplit="1" topLeftCell="A53" activePane="bottomLeft" state="frozen"/>
      <selection pane="bottomLeft" activeCell="C65" sqref="C65"/>
    </sheetView>
  </sheetViews>
  <sheetFormatPr defaultRowHeight="15" x14ac:dyDescent="0.25"/>
  <cols>
    <col min="1" max="1" width="32.140625" style="36" customWidth="1"/>
    <col min="2" max="2" width="38.140625" style="36" customWidth="1"/>
    <col min="3" max="3" width="32.85546875" style="35" customWidth="1"/>
    <col min="4" max="4" width="15.42578125" style="36" customWidth="1"/>
    <col min="5" max="5" width="50.85546875" style="36" bestFit="1" customWidth="1"/>
    <col min="6" max="16384" width="9.140625" style="36"/>
  </cols>
  <sheetData>
    <row r="1" spans="1:5" ht="30" x14ac:dyDescent="0.25">
      <c r="A1" s="30" t="s">
        <v>56</v>
      </c>
      <c r="B1" s="30"/>
      <c r="C1" s="15" t="s">
        <v>57</v>
      </c>
      <c r="D1" s="15" t="s">
        <v>174</v>
      </c>
      <c r="E1" s="15" t="s">
        <v>175</v>
      </c>
    </row>
    <row r="2" spans="1:5" x14ac:dyDescent="0.25">
      <c r="A2" s="61" t="s">
        <v>58</v>
      </c>
      <c r="B2" s="51" t="s">
        <v>9</v>
      </c>
      <c r="C2" s="59">
        <v>1850</v>
      </c>
      <c r="D2" s="75" t="s">
        <v>176</v>
      </c>
      <c r="E2" s="75" t="s">
        <v>177</v>
      </c>
    </row>
    <row r="3" spans="1:5" x14ac:dyDescent="0.25">
      <c r="A3" s="62"/>
      <c r="B3" s="51" t="s">
        <v>10</v>
      </c>
      <c r="C3" s="59"/>
      <c r="D3" s="75"/>
      <c r="E3" s="75"/>
    </row>
    <row r="4" spans="1:5" x14ac:dyDescent="0.25">
      <c r="A4" s="62"/>
      <c r="B4" s="51" t="s">
        <v>59</v>
      </c>
      <c r="C4" s="59"/>
      <c r="D4" s="75"/>
      <c r="E4" s="75"/>
    </row>
    <row r="5" spans="1:5" x14ac:dyDescent="0.25">
      <c r="A5" s="62"/>
      <c r="B5" s="51" t="s">
        <v>60</v>
      </c>
      <c r="C5" s="59"/>
      <c r="D5" s="75"/>
      <c r="E5" s="75"/>
    </row>
    <row r="6" spans="1:5" x14ac:dyDescent="0.25">
      <c r="A6" s="62"/>
      <c r="B6" s="51" t="s">
        <v>61</v>
      </c>
      <c r="C6" s="59"/>
      <c r="D6" s="75"/>
      <c r="E6" s="75"/>
    </row>
    <row r="7" spans="1:5" x14ac:dyDescent="0.25">
      <c r="A7" s="62"/>
      <c r="B7" s="51" t="s">
        <v>8</v>
      </c>
      <c r="C7" s="59"/>
      <c r="D7" s="75"/>
      <c r="E7" s="75"/>
    </row>
    <row r="8" spans="1:5" x14ac:dyDescent="0.25">
      <c r="A8" s="62"/>
      <c r="B8" s="51" t="s">
        <v>69</v>
      </c>
      <c r="C8" s="59"/>
      <c r="D8" s="75"/>
      <c r="E8" s="75"/>
    </row>
    <row r="9" spans="1:5" x14ac:dyDescent="0.25">
      <c r="A9" s="62"/>
      <c r="B9" s="51" t="s">
        <v>62</v>
      </c>
      <c r="C9" s="50">
        <v>340</v>
      </c>
      <c r="D9" s="34" t="s">
        <v>178</v>
      </c>
      <c r="E9" s="34" t="s">
        <v>179</v>
      </c>
    </row>
    <row r="10" spans="1:5" x14ac:dyDescent="0.25">
      <c r="A10" s="62"/>
      <c r="B10" s="51" t="s">
        <v>64</v>
      </c>
      <c r="C10" s="50">
        <v>200</v>
      </c>
      <c r="D10" s="34" t="s">
        <v>182</v>
      </c>
      <c r="E10" s="34" t="s">
        <v>183</v>
      </c>
    </row>
    <row r="11" spans="1:5" x14ac:dyDescent="0.25">
      <c r="A11" s="62"/>
      <c r="B11" s="51" t="s">
        <v>63</v>
      </c>
      <c r="C11" s="59">
        <v>1190</v>
      </c>
      <c r="D11" s="75" t="s">
        <v>180</v>
      </c>
      <c r="E11" s="75" t="s">
        <v>181</v>
      </c>
    </row>
    <row r="12" spans="1:5" x14ac:dyDescent="0.25">
      <c r="A12" s="62"/>
      <c r="B12" s="51" t="s">
        <v>16</v>
      </c>
      <c r="C12" s="59"/>
      <c r="D12" s="75"/>
      <c r="E12" s="75"/>
    </row>
    <row r="13" spans="1:5" x14ac:dyDescent="0.25">
      <c r="A13" s="62"/>
      <c r="B13" s="51" t="s">
        <v>17</v>
      </c>
      <c r="C13" s="59"/>
      <c r="D13" s="75"/>
      <c r="E13" s="75"/>
    </row>
    <row r="14" spans="1:5" x14ac:dyDescent="0.25">
      <c r="A14" s="62"/>
      <c r="B14" s="51" t="s">
        <v>13</v>
      </c>
      <c r="C14" s="59"/>
      <c r="D14" s="75"/>
      <c r="E14" s="75"/>
    </row>
    <row r="15" spans="1:5" x14ac:dyDescent="0.25">
      <c r="A15" s="62"/>
      <c r="B15" s="51" t="s">
        <v>12</v>
      </c>
      <c r="C15" s="50">
        <v>350</v>
      </c>
      <c r="D15" s="34" t="s">
        <v>184</v>
      </c>
      <c r="E15" s="34" t="s">
        <v>185</v>
      </c>
    </row>
    <row r="16" spans="1:5" x14ac:dyDescent="0.25">
      <c r="A16" s="62"/>
      <c r="B16" s="51" t="s">
        <v>65</v>
      </c>
      <c r="C16" s="51">
        <v>470</v>
      </c>
      <c r="D16" s="34" t="s">
        <v>192</v>
      </c>
      <c r="E16" s="34" t="s">
        <v>193</v>
      </c>
    </row>
    <row r="17" spans="1:5" x14ac:dyDescent="0.25">
      <c r="A17" s="62"/>
      <c r="B17" s="51" t="s">
        <v>15</v>
      </c>
      <c r="C17" s="50">
        <v>640</v>
      </c>
      <c r="D17" s="34" t="s">
        <v>186</v>
      </c>
      <c r="E17" s="34" t="s">
        <v>187</v>
      </c>
    </row>
    <row r="18" spans="1:5" x14ac:dyDescent="0.25">
      <c r="A18" s="62"/>
      <c r="B18" s="51" t="s">
        <v>66</v>
      </c>
      <c r="C18" s="24">
        <v>250</v>
      </c>
      <c r="D18" s="50" t="s">
        <v>228</v>
      </c>
      <c r="E18" s="50" t="s">
        <v>227</v>
      </c>
    </row>
    <row r="19" spans="1:5" x14ac:dyDescent="0.25">
      <c r="A19" s="62"/>
      <c r="B19" s="51" t="s">
        <v>67</v>
      </c>
      <c r="C19" s="24">
        <v>0</v>
      </c>
      <c r="D19" s="50" t="s">
        <v>161</v>
      </c>
      <c r="E19" s="50" t="s">
        <v>229</v>
      </c>
    </row>
    <row r="20" spans="1:5" x14ac:dyDescent="0.25">
      <c r="A20" s="62"/>
      <c r="B20" s="51" t="s">
        <v>68</v>
      </c>
      <c r="C20" s="50">
        <v>620</v>
      </c>
      <c r="D20" s="34" t="s">
        <v>188</v>
      </c>
      <c r="E20" s="34" t="s">
        <v>189</v>
      </c>
    </row>
    <row r="21" spans="1:5" x14ac:dyDescent="0.25">
      <c r="A21" s="62"/>
      <c r="B21" s="51" t="s">
        <v>11</v>
      </c>
      <c r="C21" s="51">
        <v>720</v>
      </c>
      <c r="D21" s="34" t="s">
        <v>190</v>
      </c>
      <c r="E21" s="34" t="s">
        <v>191</v>
      </c>
    </row>
    <row r="22" spans="1:5" x14ac:dyDescent="0.25">
      <c r="A22" s="63"/>
      <c r="B22" s="51" t="s">
        <v>70</v>
      </c>
      <c r="C22" s="48">
        <v>620</v>
      </c>
      <c r="D22" s="50" t="s">
        <v>225</v>
      </c>
      <c r="E22" s="50" t="s">
        <v>226</v>
      </c>
    </row>
    <row r="23" spans="1:5" x14ac:dyDescent="0.25">
      <c r="A23" s="49" t="s">
        <v>71</v>
      </c>
      <c r="B23" s="51" t="s">
        <v>72</v>
      </c>
      <c r="C23" s="58">
        <v>850</v>
      </c>
      <c r="D23" s="59" t="s">
        <v>194</v>
      </c>
      <c r="E23" s="59" t="s">
        <v>195</v>
      </c>
    </row>
    <row r="24" spans="1:5" x14ac:dyDescent="0.25">
      <c r="A24" s="49"/>
      <c r="B24" s="51" t="s">
        <v>73</v>
      </c>
      <c r="C24" s="58"/>
      <c r="D24" s="59"/>
      <c r="E24" s="59"/>
    </row>
    <row r="25" spans="1:5" ht="25.5" x14ac:dyDescent="0.25">
      <c r="A25" s="49"/>
      <c r="B25" s="51" t="s">
        <v>74</v>
      </c>
      <c r="C25" s="58"/>
      <c r="D25" s="59"/>
      <c r="E25" s="59"/>
    </row>
    <row r="26" spans="1:5" x14ac:dyDescent="0.25">
      <c r="A26" s="49"/>
      <c r="B26" s="51" t="s">
        <v>20</v>
      </c>
      <c r="C26" s="58"/>
      <c r="D26" s="59"/>
      <c r="E26" s="59"/>
    </row>
    <row r="27" spans="1:5" x14ac:dyDescent="0.25">
      <c r="A27" s="49"/>
      <c r="B27" s="51" t="s">
        <v>19</v>
      </c>
      <c r="C27" s="58"/>
      <c r="D27" s="59"/>
      <c r="E27" s="59"/>
    </row>
    <row r="28" spans="1:5" x14ac:dyDescent="0.25">
      <c r="A28" s="49"/>
      <c r="B28" s="51" t="s">
        <v>18</v>
      </c>
      <c r="C28" s="58"/>
      <c r="D28" s="59"/>
      <c r="E28" s="59"/>
    </row>
    <row r="29" spans="1:5" x14ac:dyDescent="0.25">
      <c r="A29" s="49" t="s">
        <v>75</v>
      </c>
      <c r="B29" s="51" t="s">
        <v>21</v>
      </c>
      <c r="C29" s="51">
        <v>900</v>
      </c>
      <c r="D29" s="34" t="s">
        <v>196</v>
      </c>
      <c r="E29" s="34" t="s">
        <v>197</v>
      </c>
    </row>
    <row r="30" spans="1:5" x14ac:dyDescent="0.25">
      <c r="A30" s="49"/>
      <c r="B30" s="51" t="s">
        <v>76</v>
      </c>
      <c r="C30" s="60">
        <v>620</v>
      </c>
      <c r="D30" s="75" t="s">
        <v>198</v>
      </c>
      <c r="E30" s="75" t="s">
        <v>199</v>
      </c>
    </row>
    <row r="31" spans="1:5" x14ac:dyDescent="0.25">
      <c r="A31" s="49"/>
      <c r="B31" s="51" t="s">
        <v>77</v>
      </c>
      <c r="C31" s="60"/>
      <c r="D31" s="75"/>
      <c r="E31" s="75"/>
    </row>
    <row r="32" spans="1:5" x14ac:dyDescent="0.25">
      <c r="A32" s="57" t="s">
        <v>78</v>
      </c>
      <c r="B32" s="51" t="s">
        <v>79</v>
      </c>
      <c r="C32" s="64">
        <v>1570</v>
      </c>
      <c r="D32" s="76" t="s">
        <v>210</v>
      </c>
      <c r="E32" s="76" t="s">
        <v>211</v>
      </c>
    </row>
    <row r="33" spans="1:5" x14ac:dyDescent="0.25">
      <c r="A33" s="57"/>
      <c r="B33" s="51" t="s">
        <v>80</v>
      </c>
      <c r="C33" s="65"/>
      <c r="D33" s="77"/>
      <c r="E33" s="77"/>
    </row>
    <row r="34" spans="1:5" x14ac:dyDescent="0.25">
      <c r="A34" s="57"/>
      <c r="B34" s="51" t="s">
        <v>81</v>
      </c>
      <c r="C34" s="66"/>
      <c r="D34" s="78"/>
      <c r="E34" s="78"/>
    </row>
    <row r="35" spans="1:5" x14ac:dyDescent="0.25">
      <c r="A35" s="57" t="s">
        <v>22</v>
      </c>
      <c r="B35" s="51" t="s">
        <v>32</v>
      </c>
      <c r="C35" s="34">
        <v>1730</v>
      </c>
      <c r="D35" s="34" t="s">
        <v>204</v>
      </c>
      <c r="E35" s="34" t="s">
        <v>205</v>
      </c>
    </row>
    <row r="36" spans="1:5" x14ac:dyDescent="0.25">
      <c r="A36" s="57"/>
      <c r="B36" s="51" t="s">
        <v>82</v>
      </c>
      <c r="C36" s="34">
        <v>4500</v>
      </c>
      <c r="D36" s="34" t="s">
        <v>206</v>
      </c>
      <c r="E36" s="34" t="s">
        <v>207</v>
      </c>
    </row>
    <row r="37" spans="1:5" x14ac:dyDescent="0.25">
      <c r="A37" s="57"/>
      <c r="B37" s="51" t="s">
        <v>83</v>
      </c>
      <c r="C37" s="50">
        <v>1000</v>
      </c>
      <c r="D37" s="34" t="s">
        <v>208</v>
      </c>
      <c r="E37" s="34" t="s">
        <v>209</v>
      </c>
    </row>
    <row r="38" spans="1:5" x14ac:dyDescent="0.25">
      <c r="A38" s="57"/>
      <c r="B38" s="51" t="s">
        <v>84</v>
      </c>
      <c r="C38" s="48">
        <v>1000</v>
      </c>
      <c r="D38" s="50" t="s">
        <v>259</v>
      </c>
      <c r="E38" s="50" t="s">
        <v>258</v>
      </c>
    </row>
    <row r="39" spans="1:5" x14ac:dyDescent="0.25">
      <c r="A39" s="57"/>
      <c r="B39" s="51" t="s">
        <v>85</v>
      </c>
      <c r="C39" s="48">
        <v>1000</v>
      </c>
      <c r="D39" s="50" t="s">
        <v>261</v>
      </c>
      <c r="E39" s="50" t="s">
        <v>260</v>
      </c>
    </row>
    <row r="40" spans="1:5" x14ac:dyDescent="0.25">
      <c r="A40" s="57"/>
      <c r="B40" s="51" t="s">
        <v>86</v>
      </c>
      <c r="C40" s="48">
        <v>1780</v>
      </c>
      <c r="D40" s="50" t="s">
        <v>263</v>
      </c>
      <c r="E40" s="50" t="s">
        <v>262</v>
      </c>
    </row>
    <row r="41" spans="1:5" x14ac:dyDescent="0.25">
      <c r="A41" s="57"/>
      <c r="B41" s="40" t="s">
        <v>87</v>
      </c>
      <c r="C41" s="45"/>
      <c r="D41" s="42"/>
      <c r="E41" s="42" t="s">
        <v>257</v>
      </c>
    </row>
    <row r="42" spans="1:5" ht="25.5" x14ac:dyDescent="0.25">
      <c r="A42" s="57"/>
      <c r="B42" s="51" t="s">
        <v>88</v>
      </c>
      <c r="C42" s="48">
        <v>5000</v>
      </c>
      <c r="D42" s="50" t="s">
        <v>231</v>
      </c>
      <c r="E42" s="50" t="s">
        <v>230</v>
      </c>
    </row>
    <row r="43" spans="1:5" ht="30" x14ac:dyDescent="0.25">
      <c r="A43" s="29" t="s">
        <v>89</v>
      </c>
      <c r="B43" s="51" t="s">
        <v>90</v>
      </c>
      <c r="C43" s="50">
        <v>770</v>
      </c>
      <c r="D43" s="34" t="s">
        <v>200</v>
      </c>
      <c r="E43" s="34" t="s">
        <v>201</v>
      </c>
    </row>
    <row r="44" spans="1:5" x14ac:dyDescent="0.25">
      <c r="A44" s="57" t="s">
        <v>91</v>
      </c>
      <c r="B44" s="51" t="s">
        <v>25</v>
      </c>
      <c r="C44" s="58">
        <v>300</v>
      </c>
      <c r="D44" s="59" t="s">
        <v>202</v>
      </c>
      <c r="E44" s="59" t="s">
        <v>203</v>
      </c>
    </row>
    <row r="45" spans="1:5" x14ac:dyDescent="0.25">
      <c r="A45" s="57"/>
      <c r="B45" s="51" t="s">
        <v>92</v>
      </c>
      <c r="C45" s="58"/>
      <c r="D45" s="59"/>
      <c r="E45" s="59"/>
    </row>
    <row r="46" spans="1:5" x14ac:dyDescent="0.25">
      <c r="A46" s="57"/>
      <c r="B46" s="51" t="s">
        <v>93</v>
      </c>
      <c r="C46" s="58"/>
      <c r="D46" s="59"/>
      <c r="E46" s="59"/>
    </row>
    <row r="47" spans="1:5" x14ac:dyDescent="0.25">
      <c r="A47" s="57"/>
      <c r="B47" s="51" t="s">
        <v>94</v>
      </c>
      <c r="C47" s="58"/>
      <c r="D47" s="59"/>
      <c r="E47" s="59"/>
    </row>
    <row r="48" spans="1:5" x14ac:dyDescent="0.25">
      <c r="A48" s="57"/>
      <c r="B48" s="51" t="s">
        <v>95</v>
      </c>
      <c r="C48" s="58"/>
      <c r="D48" s="59"/>
      <c r="E48" s="59"/>
    </row>
    <row r="49" spans="1:5" ht="25.5" x14ac:dyDescent="0.25">
      <c r="A49" s="57"/>
      <c r="B49" s="51" t="s">
        <v>96</v>
      </c>
      <c r="C49" s="58"/>
      <c r="D49" s="59"/>
      <c r="E49" s="59"/>
    </row>
    <row r="50" spans="1:5" x14ac:dyDescent="0.25">
      <c r="A50" s="57"/>
      <c r="B50" s="51" t="s">
        <v>24</v>
      </c>
      <c r="C50" s="58"/>
      <c r="D50" s="59"/>
      <c r="E50" s="59"/>
    </row>
    <row r="51" spans="1:5" x14ac:dyDescent="0.25">
      <c r="A51" s="57"/>
      <c r="B51" s="51" t="s">
        <v>14</v>
      </c>
      <c r="C51" s="58"/>
      <c r="D51" s="59"/>
      <c r="E51" s="59"/>
    </row>
    <row r="52" spans="1:5" x14ac:dyDescent="0.25">
      <c r="A52" s="57"/>
      <c r="B52" s="51" t="s">
        <v>23</v>
      </c>
      <c r="C52" s="58"/>
      <c r="D52" s="59"/>
      <c r="E52" s="59"/>
    </row>
    <row r="53" spans="1:5" x14ac:dyDescent="0.25">
      <c r="A53" s="57"/>
      <c r="B53" s="51" t="s">
        <v>97</v>
      </c>
      <c r="C53" s="58"/>
      <c r="D53" s="59"/>
      <c r="E53" s="59"/>
    </row>
    <row r="54" spans="1:5" ht="63.75" x14ac:dyDescent="0.25">
      <c r="A54" s="57" t="s">
        <v>31</v>
      </c>
      <c r="B54" s="51" t="s">
        <v>98</v>
      </c>
      <c r="C54" s="48">
        <v>1620</v>
      </c>
      <c r="D54" s="50" t="s">
        <v>217</v>
      </c>
      <c r="E54" s="50" t="s">
        <v>218</v>
      </c>
    </row>
    <row r="55" spans="1:5" ht="25.5" x14ac:dyDescent="0.25">
      <c r="A55" s="57"/>
      <c r="B55" s="51" t="s">
        <v>214</v>
      </c>
      <c r="C55" s="48">
        <v>2620</v>
      </c>
      <c r="D55" s="50" t="s">
        <v>215</v>
      </c>
      <c r="E55" s="50" t="s">
        <v>216</v>
      </c>
    </row>
    <row r="56" spans="1:5" ht="25.5" x14ac:dyDescent="0.25">
      <c r="A56" s="57"/>
      <c r="B56" s="51" t="s">
        <v>99</v>
      </c>
      <c r="C56" s="48">
        <v>600</v>
      </c>
      <c r="D56" s="50" t="s">
        <v>232</v>
      </c>
      <c r="E56" s="50" t="s">
        <v>233</v>
      </c>
    </row>
    <row r="57" spans="1:5" x14ac:dyDescent="0.25">
      <c r="A57" s="57"/>
      <c r="B57" s="51" t="s">
        <v>100</v>
      </c>
      <c r="C57" s="48">
        <v>3000</v>
      </c>
      <c r="D57" s="50" t="s">
        <v>235</v>
      </c>
      <c r="E57" s="50" t="s">
        <v>234</v>
      </c>
    </row>
    <row r="58" spans="1:5" ht="30" x14ac:dyDescent="0.25">
      <c r="A58" s="57"/>
      <c r="B58" s="51" t="s">
        <v>101</v>
      </c>
      <c r="C58" s="48">
        <v>2500</v>
      </c>
      <c r="D58" s="50" t="s">
        <v>237</v>
      </c>
      <c r="E58" s="34" t="s">
        <v>236</v>
      </c>
    </row>
    <row r="59" spans="1:5" x14ac:dyDescent="0.25">
      <c r="A59" s="57"/>
      <c r="B59" s="51" t="s">
        <v>102</v>
      </c>
      <c r="C59" s="48">
        <v>950</v>
      </c>
      <c r="D59" s="50" t="s">
        <v>239</v>
      </c>
      <c r="E59" s="50" t="s">
        <v>238</v>
      </c>
    </row>
    <row r="60" spans="1:5" ht="25.5" x14ac:dyDescent="0.25">
      <c r="A60" s="61" t="s">
        <v>103</v>
      </c>
      <c r="B60" s="51" t="s">
        <v>104</v>
      </c>
      <c r="C60" s="48">
        <v>23100</v>
      </c>
      <c r="D60" s="50" t="s">
        <v>241</v>
      </c>
      <c r="E60" s="50" t="s">
        <v>240</v>
      </c>
    </row>
    <row r="61" spans="1:5" x14ac:dyDescent="0.25">
      <c r="A61" s="62"/>
      <c r="B61" s="51" t="s">
        <v>105</v>
      </c>
      <c r="C61" s="48">
        <v>8700</v>
      </c>
      <c r="D61" s="50" t="s">
        <v>219</v>
      </c>
      <c r="E61" s="50" t="s">
        <v>220</v>
      </c>
    </row>
    <row r="62" spans="1:5" x14ac:dyDescent="0.25">
      <c r="A62" s="62"/>
      <c r="B62" s="51" t="s">
        <v>167</v>
      </c>
      <c r="C62" s="48">
        <v>24500</v>
      </c>
      <c r="D62" s="50" t="s">
        <v>221</v>
      </c>
      <c r="E62" s="50" t="s">
        <v>222</v>
      </c>
    </row>
    <row r="63" spans="1:5" x14ac:dyDescent="0.25">
      <c r="A63" s="62"/>
      <c r="B63" s="51" t="s">
        <v>168</v>
      </c>
      <c r="C63" s="48">
        <v>6300</v>
      </c>
      <c r="D63" s="50" t="s">
        <v>223</v>
      </c>
      <c r="E63" s="50" t="s">
        <v>224</v>
      </c>
    </row>
    <row r="64" spans="1:5" ht="25.5" x14ac:dyDescent="0.25">
      <c r="A64" s="62"/>
      <c r="B64" s="51" t="s">
        <v>106</v>
      </c>
      <c r="C64" s="48">
        <v>18600</v>
      </c>
      <c r="D64" s="50" t="s">
        <v>242</v>
      </c>
      <c r="E64" s="50" t="s">
        <v>243</v>
      </c>
    </row>
    <row r="65" spans="1:6" x14ac:dyDescent="0.25">
      <c r="A65" s="62"/>
      <c r="B65" s="51" t="s">
        <v>247</v>
      </c>
      <c r="C65" s="48">
        <v>8480</v>
      </c>
      <c r="D65" s="34" t="s">
        <v>245</v>
      </c>
      <c r="E65" s="34" t="s">
        <v>244</v>
      </c>
    </row>
    <row r="66" spans="1:6" x14ac:dyDescent="0.25">
      <c r="A66" s="63"/>
      <c r="B66" s="51" t="s">
        <v>246</v>
      </c>
      <c r="C66" s="48">
        <v>9400</v>
      </c>
      <c r="D66" s="34" t="s">
        <v>249</v>
      </c>
      <c r="E66" s="34" t="s">
        <v>248</v>
      </c>
    </row>
    <row r="67" spans="1:6" ht="25.5" x14ac:dyDescent="0.25">
      <c r="A67" s="51" t="s">
        <v>115</v>
      </c>
      <c r="B67" s="51" t="s">
        <v>143</v>
      </c>
      <c r="C67" s="25">
        <v>15500</v>
      </c>
      <c r="D67" s="50" t="s">
        <v>212</v>
      </c>
      <c r="E67" s="50" t="s">
        <v>213</v>
      </c>
    </row>
    <row r="68" spans="1:6" ht="30" x14ac:dyDescent="0.25">
      <c r="A68" s="40" t="s">
        <v>116</v>
      </c>
      <c r="B68" s="40" t="s">
        <v>143</v>
      </c>
      <c r="C68" s="41">
        <v>80000</v>
      </c>
      <c r="D68" s="42"/>
      <c r="E68" s="43" t="s">
        <v>250</v>
      </c>
    </row>
    <row r="69" spans="1:6" ht="30" x14ac:dyDescent="0.25">
      <c r="A69" s="40" t="s">
        <v>117</v>
      </c>
      <c r="B69" s="40" t="s">
        <v>143</v>
      </c>
      <c r="C69" s="41">
        <v>80000</v>
      </c>
      <c r="D69" s="42"/>
      <c r="E69" s="43" t="s">
        <v>250</v>
      </c>
    </row>
    <row r="70" spans="1:6" ht="76.5" x14ac:dyDescent="0.25">
      <c r="A70" s="51" t="s">
        <v>169</v>
      </c>
      <c r="B70" s="50"/>
      <c r="C70" s="11">
        <f>8300+7200</f>
        <v>15500</v>
      </c>
      <c r="D70" s="34" t="s">
        <v>252</v>
      </c>
      <c r="E70" s="34" t="s">
        <v>251</v>
      </c>
      <c r="F70" s="11" t="s">
        <v>253</v>
      </c>
    </row>
    <row r="71" spans="1:6" ht="45" x14ac:dyDescent="0.25">
      <c r="A71" s="51" t="s">
        <v>172</v>
      </c>
      <c r="B71" s="50"/>
      <c r="C71" s="11">
        <f>2900+150</f>
        <v>3050</v>
      </c>
      <c r="D71" s="34" t="s">
        <v>255</v>
      </c>
      <c r="E71" s="34" t="s">
        <v>254</v>
      </c>
      <c r="F71" s="36" t="s">
        <v>256</v>
      </c>
    </row>
    <row r="72" spans="1:6" s="79" customFormat="1" x14ac:dyDescent="0.25">
      <c r="A72" s="51" t="s">
        <v>172</v>
      </c>
      <c r="B72" s="50"/>
      <c r="C72" s="11">
        <v>150</v>
      </c>
      <c r="D72" s="34" t="s">
        <v>290</v>
      </c>
      <c r="E72" s="34" t="s">
        <v>291</v>
      </c>
    </row>
    <row r="73" spans="1:6" ht="140.25" x14ac:dyDescent="0.25">
      <c r="A73" s="40" t="s">
        <v>170</v>
      </c>
      <c r="B73" s="42"/>
      <c r="C73" s="44">
        <v>500000</v>
      </c>
      <c r="D73" s="42"/>
      <c r="E73" s="43" t="s">
        <v>250</v>
      </c>
    </row>
    <row r="74" spans="1:6" ht="76.5" x14ac:dyDescent="0.25">
      <c r="A74" s="40" t="s">
        <v>171</v>
      </c>
      <c r="B74" s="42"/>
      <c r="C74" s="44"/>
      <c r="D74" s="42"/>
      <c r="E74" s="42" t="s">
        <v>257</v>
      </c>
    </row>
    <row r="75" spans="1:6" ht="25.5" x14ac:dyDescent="0.25">
      <c r="A75" s="8" t="s">
        <v>289</v>
      </c>
      <c r="B75" s="21"/>
      <c r="C75" s="11">
        <v>75000</v>
      </c>
      <c r="D75" s="37"/>
      <c r="E75" s="37" t="s">
        <v>292</v>
      </c>
    </row>
    <row r="76" spans="1:6" x14ac:dyDescent="0.25">
      <c r="A76" s="21" t="s">
        <v>145</v>
      </c>
      <c r="B76" s="21"/>
      <c r="C76" s="11">
        <v>50000</v>
      </c>
      <c r="D76" s="37"/>
      <c r="E76" s="37"/>
    </row>
  </sheetData>
  <mergeCells count="24">
    <mergeCell ref="A60:A66"/>
    <mergeCell ref="A44:A53"/>
    <mergeCell ref="A54:A59"/>
    <mergeCell ref="A35:A42"/>
    <mergeCell ref="C2:C8"/>
    <mergeCell ref="D2:D8"/>
    <mergeCell ref="C30:C31"/>
    <mergeCell ref="D30:D31"/>
    <mergeCell ref="A2:A22"/>
    <mergeCell ref="A32:A34"/>
    <mergeCell ref="E2:E8"/>
    <mergeCell ref="C11:C14"/>
    <mergeCell ref="D11:D14"/>
    <mergeCell ref="E11:E14"/>
    <mergeCell ref="D23:D28"/>
    <mergeCell ref="E23:E28"/>
    <mergeCell ref="C23:C28"/>
    <mergeCell ref="E30:E31"/>
    <mergeCell ref="D44:D53"/>
    <mergeCell ref="E44:E53"/>
    <mergeCell ref="C32:C34"/>
    <mergeCell ref="D32:D34"/>
    <mergeCell ref="E32:E34"/>
    <mergeCell ref="C44:C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Total Grant and Overhead</vt:lpstr>
      <vt:lpstr>PI Grant and CRC fees</vt:lpstr>
      <vt:lpstr>Index for Safety Lab Test Cost</vt:lpstr>
      <vt:lpstr>Screening</vt:lpstr>
      <vt:lpstr>Neo C1-C4</vt:lpstr>
      <vt:lpstr>Pre-Operative</vt:lpstr>
      <vt:lpstr>Adj C1-C16</vt:lpstr>
      <vt:lpstr>Post-Operative</vt:lpstr>
      <vt:lpstr>EOT</vt:lpstr>
      <vt:lpstr>30 days Safety</vt:lpstr>
      <vt:lpstr>Annexure-7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2025-08-18T04:58:00Z</dcterms:modified>
</cp:coreProperties>
</file>